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defaultThemeVersion="166925"/>
  <xr:revisionPtr revIDLastSave="13" documentId="8_{44212983-4197-49C4-B8E8-A38CD13EB4A8}" xr6:coauthVersionLast="47" xr6:coauthVersionMax="47" xr10:uidLastSave="{CBC77278-51B3-4D0A-A3ED-4D7461DFBCE1}"/>
  <bookViews>
    <workbookView xWindow="-24675" yWindow="-16320" windowWidth="29040" windowHeight="15720" tabRatio="865" xr2:uid="{F088CF1F-2EE9-4FF4-8F28-56AA267677B4}"/>
  </bookViews>
  <sheets>
    <sheet name="Exports data" sheetId="19" r:id="rId1"/>
    <sheet name="Back-up Data &gt;&gt;&gt;" sheetId="20" r:id="rId2"/>
    <sheet name="Export Summary" sheetId="17" r:id="rId3"/>
    <sheet name="Canada Exports Data" sheetId="41" r:id="rId4"/>
    <sheet name="Canada Nominal GDP" sheetId="38" r:id="rId5"/>
    <sheet name="US Nominal GDP" sheetId="30" r:id="rId6"/>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Fill" localSheetId="0" hidden="1">#REF!</definedName>
    <definedName name="_Fill" hidden="1">#REF!</definedName>
    <definedName name="_Key1" hidden="1">#REF!</definedName>
    <definedName name="_Key11" hidden="1">#REF!</definedName>
    <definedName name="_key2" hidden="1">#REF!</definedName>
    <definedName name="_new23" hidden="1">{#N/A,#N/A,FALSE,"SCA";#N/A,#N/A,FALSE,"NCA";#N/A,#N/A,FALSE,"SAZ";#N/A,#N/A,FALSE,"CAZ";#N/A,#N/A,FALSE,"SNV";#N/A,#N/A,FALSE,"NNV";#N/A,#N/A,FALSE,"PP";#N/A,#N/A,FALSE,"SA"}</definedName>
    <definedName name="_new37" hidden="1">{#N/A,#N/A,FALSE,"SCA";#N/A,#N/A,FALSE,"NCA";#N/A,#N/A,FALSE,"SAZ";#N/A,#N/A,FALSE,"CAZ";#N/A,#N/A,FALSE,"SNV";#N/A,#N/A,FALSE,"NNV";#N/A,#N/A,FALSE,"PP";#N/A,#N/A,FALSE,"SA"}</definedName>
    <definedName name="_new41" hidden="1">{"caz2",#N/A,FALSE,"Central Arizona 2";"saz2",#N/A,FALSE,"Southern Arizona 2";"snv2",#N/A,FALSE,"Southern Nevada 2";"nnv2",#N/A,FALSE,"Northern Nevada 2";"sca2",#N/A,FALSE,"Southern California 2";"nca2",#N/A,FALSE,"Northern California 2";"pai2",#N/A,FALSE,"Paiute 2"}</definedName>
    <definedName name="_new43" hidden="1">{#N/A,#N/A,FALSE,"SCA";#N/A,#N/A,FALSE,"NCA";#N/A,#N/A,FALSE,"SAZ";#N/A,#N/A,FALSE,"CAZ";#N/A,#N/A,FALSE,"SNV";#N/A,#N/A,FALSE,"NNV";#N/A,#N/A,FALSE,"PP";#N/A,#N/A,FALSE,"SA"}</definedName>
    <definedName name="_new57" hidden="1">{#N/A,#N/A,FALSE,"SCA";#N/A,#N/A,FALSE,"NCA";#N/A,#N/A,FALSE,"SAZ";#N/A,#N/A,FALSE,"CAZ";#N/A,#N/A,FALSE,"SNV";#N/A,#N/A,FALSE,"NNV";#N/A,#N/A,FALSE,"PP";#N/A,#N/A,FALSE,"SA"}</definedName>
    <definedName name="_new58" hidden="1">{#N/A,#N/A,FALSE,"SCA";#N/A,#N/A,FALSE,"NCA";#N/A,#N/A,FALSE,"SAZ";#N/A,#N/A,FALSE,"CAZ";#N/A,#N/A,FALSE,"SNV";#N/A,#N/A,FALSE,"NNV";#N/A,#N/A,FALSE,"PP";#N/A,#N/A,FALSE,"SA"}</definedName>
    <definedName name="_new6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1" hidden="1">{#N/A,#N/A,FALSE,"SCA";#N/A,#N/A,FALSE,"NCA";#N/A,#N/A,FALSE,"SAZ";#N/A,#N/A,FALSE,"CAZ";#N/A,#N/A,FALSE,"SNV";#N/A,#N/A,FALSE,"NNV";#N/A,#N/A,FALSE,"PP";#N/A,#N/A,FALSE,"SA"}</definedName>
    <definedName name="_new72" hidden="1">{#N/A,#N/A,FALSE,"SCA";#N/A,#N/A,FALSE,"NCA";#N/A,#N/A,FALSE,"SAZ";#N/A,#N/A,FALSE,"CAZ";#N/A,#N/A,FALSE,"SNV";#N/A,#N/A,FALSE,"NNV";#N/A,#N/A,FALSE,"PP";#N/A,#N/A,FALSE,"SA"}</definedName>
    <definedName name="_new73" hidden="1">{#N/A,#N/A,FALSE,"Page 1";#N/A,#N/A,FALSE,"Page 2";#N/A,#N/A,FALSE,"Page 3";#N/A,#N/A,FALSE,"Page 4";#N/A,#N/A,FALSE,"Page 5";#N/A,#N/A,FALSE,"Page 6";#N/A,#N/A,FALSE,"Page 7";#N/A,#N/A,FALSE,"Page 8";#N/A,#N/A,FALSE,"Page 9";#N/A,#N/A,FALSE,"PG8WP";#N/A,#N/A,FALSE,"PG9WP"}</definedName>
    <definedName name="_new7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5" hidden="1">{"caz2",#N/A,FALSE,"Central Arizona 2";"saz2",#N/A,FALSE,"Southern Arizona 2";"snv2",#N/A,FALSE,"Southern Nevada 2";"nnv2",#N/A,FALSE,"Northern Nevada 2";"sca2",#N/A,FALSE,"Southern California 2";"nca2",#N/A,FALSE,"Northern California 2";"pai2",#N/A,FALSE,"Paiute 2"}</definedName>
    <definedName name="_Order1" hidden="1">255</definedName>
    <definedName name="_Order2" hidden="1">255</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ACwvu.DATABASE." hidden="1">#REF!</definedName>
    <definedName name="ACwvu.OP." hidden="1">#REF!</definedName>
    <definedName name="AGLCapExtoNetPlant">#REF!</definedName>
    <definedName name="AGLCostofDebt">#REF!</definedName>
    <definedName name="AGLDebttoCapital">#REF!</definedName>
    <definedName name="AGLDebttoEBITDA">#REF!</definedName>
    <definedName name="AGLEBITtoInterest">#REF!</definedName>
    <definedName name="AGLFFO">#REF!</definedName>
    <definedName name="AGLFFOtoCapEx">#REF!</definedName>
    <definedName name="AGLFFOtoDebt">#REF!</definedName>
    <definedName name="AGLFFOtoInterest">#REF!</definedName>
    <definedName name="AGLGasCust">#REF!</definedName>
    <definedName name="AGLIndSalesPerc">#REF!</definedName>
    <definedName name="AGLNetPlant">#REF!</definedName>
    <definedName name="AGLOpRevGas">#REF!</definedName>
    <definedName name="AGLOpRevTot">#REF!</definedName>
    <definedName name="AGLYears">#REF!</definedName>
    <definedName name="AS2DocOpenMode" hidden="1">"AS2DocumentEdit"</definedName>
    <definedName name="Bloomberg_Beta">#REF!</definedName>
    <definedName name="Bloomberg_Beta_Ticker">#REF!</definedName>
    <definedName name="Bloomberg_Earnings_Growth">#REF!</definedName>
    <definedName name="BLPH2" hidden="1">#REF!</definedName>
    <definedName name="BLPH3" hidden="1">#REF!</definedName>
    <definedName name="BLPH4" hidden="1">#REF!</definedName>
    <definedName name="BLPH5" hidden="1">#REF!</definedName>
    <definedName name="BLPH6" hidden="1">#REF!</definedName>
    <definedName name="BR">#REF!</definedName>
    <definedName name="BR_SV">#REF!</definedName>
    <definedName name="COGE" hidden="1">{"VUE95",#N/A,TRUE,"D";"VUE96",#N/A,TRUE,"E";"VUE97",#N/A,TRUE,"F";"VUE98",#N/A,TRUE,"G"}</definedName>
    <definedName name="Common" hidden="1">{#N/A,#N/A,FALSE,"SCA";#N/A,#N/A,FALSE,"NCA";#N/A,#N/A,FALSE,"SAZ";#N/A,#N/A,FALSE,"CAZ";#N/A,#N/A,FALSE,"SNV";#N/A,#N/A,FALSE,"NNV";#N/A,#N/A,FALSE,"PP";#N/A,#N/A,FALSE,"SA"}</definedName>
    <definedName name="Company_Data_Analysts">#REF!</definedName>
    <definedName name="Company_Data_Avg_Beta">#REF!</definedName>
    <definedName name="Company_Data_B_Beta">#REF!</definedName>
    <definedName name="Company_Data_Coal">#REF!</definedName>
    <definedName name="Company_Data_Credit_Rating">#REF!</definedName>
    <definedName name="Company_Data_Gen_Assets">#REF!</definedName>
    <definedName name="Company_Data_Hydro">#REF!</definedName>
    <definedName name="Company_Data_MA">#REF!</definedName>
    <definedName name="Company_Data_Nuclear">#REF!</definedName>
    <definedName name="Company_Data_Oil">#REF!</definedName>
    <definedName name="Company_Data_Other">#REF!</definedName>
    <definedName name="Company_Data_Pays_Dividends">#REF!</definedName>
    <definedName name="Company_Data_Purchased_Power">#REF!</definedName>
    <definedName name="Company_Data_Reg_Assets">#REF!</definedName>
    <definedName name="Company_Data_Reg_Elec_Assets_To_Total_Assets">#REF!</definedName>
    <definedName name="Company_Data_Reg_Elec_Assets_To_Total_Reg">#REF!</definedName>
    <definedName name="Company_Data_Reg_Elec_Inc">#REF!</definedName>
    <definedName name="Company_Data_Reg_Elec_Inc_To_Total_Inc">#REF!</definedName>
    <definedName name="Company_Data_Reg_Elec_Inc_To_Total_Reg">#REF!</definedName>
    <definedName name="Company_Data_Reg_Elec_Rev">#REF!</definedName>
    <definedName name="Company_Data_Reg_Elec_Rev_To_Total_Reg">#REF!</definedName>
    <definedName name="Company_Data_Reg_Elec_Rev_To_Total_Rev">#REF!</definedName>
    <definedName name="Company_Data_Reg_Gas_Assets_To_Total_Assets">#REF!</definedName>
    <definedName name="Company_Data_Reg_Gas_Assets_To_Total_Reg">#REF!</definedName>
    <definedName name="Company_Data_Reg_Gas_Inc">#REF!</definedName>
    <definedName name="Company_Data_Reg_Gas_Inc_To_Total_Inc">#REF!</definedName>
    <definedName name="Company_Data_Reg_Gas_Inc_To_Total_Reg">#REF!</definedName>
    <definedName name="Company_Data_Reg_Gas_Rev">#REF!</definedName>
    <definedName name="Company_Data_Reg_Gas_Rev_To_Total_Reg">#REF!</definedName>
    <definedName name="Company_Data_Reg_Gas_Rev_To_Total_Rev">#REF!</definedName>
    <definedName name="Company_Data_Reg_Gen_Assets">#REF!</definedName>
    <definedName name="Company_Data_Reg_Inc">#REF!</definedName>
    <definedName name="Company_Data_Reg_Market">#REF!</definedName>
    <definedName name="Company_Data_Reg_Rev">#REF!</definedName>
    <definedName name="Company_Data_Ticker">#REF!</definedName>
    <definedName name="Company_Data_VL_Beta">#REF!</definedName>
    <definedName name="Constant_DCF_All_Growth">#REF!</definedName>
    <definedName name="Constant_DCF_Average_Growth">#REF!</definedName>
    <definedName name="Constant_DCF_Ticker">#REF!</definedName>
    <definedName name="cover" hidden="1">#REF!</definedName>
    <definedName name="Credit_Rating" localSheetId="0">#REF!</definedName>
    <definedName name="Credit_Rating">#REF!</definedName>
    <definedName name="Credit_Rating_Ticker" localSheetId="0">#REF!</definedName>
    <definedName name="Credit_Rating_Ticker">#REF!</definedName>
    <definedName name="CreditRatingsSNLInstKeys" localSheetId="0">#REF!</definedName>
    <definedName name="CreditRatingsSNLInstKeys">#REF!</definedName>
    <definedName name="CreditRatingsSP" localSheetId="0">#REF!</definedName>
    <definedName name="CreditRatingsSP">#REF!</definedName>
    <definedName name="CreditRatingsSPDate">#REF!</definedName>
    <definedName name="CreditRatingsSPSenUnsec">#REF!</definedName>
    <definedName name="CreditRatingsSPSenUnsecDate">#REF!</definedName>
    <definedName name="d">#REF!</definedName>
    <definedName name="ddd" hidden="1">{"VUE95",#N/A,TRUE,"D";"VUE96",#N/A,TRUE,"E";"VUE97",#N/A,TRUE,"F";"VUE98",#N/A,TRUE,"G"}</definedName>
    <definedName name="ddddddddddddddddddddddddddddd">#REF!</definedName>
    <definedName name="Dividend">#REF!</definedName>
    <definedName name="Dividend_Ticker">#REF!</definedName>
    <definedName name="DIVIDENDS">#REF!</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V__LASTREFTIME__" hidden="1">39198.5712152778</definedName>
    <definedName name="f" hidden="1">#REF!</definedName>
    <definedName name="Faib" hidden="1">{"VUE95",#N/A,TRUE,"D";"VUE96",#N/A,TRUE,"E";"VUE97",#N/A,TRUE,"F";"VUE98",#N/A,TRUE,"G"}</definedName>
    <definedName name="Faible" hidden="1">{"VUE95",#N/A,TRUE,"D";"VUE96",#N/A,TRUE,"E";"VUE97",#N/A,TRUE,"F";"VUE98",#N/A,TRUE,"G"}</definedName>
    <definedName name="ff" hidden="1">#REF!</definedName>
    <definedName name="fffff" hidden="1">#REF!</definedName>
    <definedName name="fffffffffffffffffffff" hidden="1">#REF!</definedName>
    <definedName name="Fuel">#REF!</definedName>
    <definedName name="GDP_Growth">#REF!</definedName>
    <definedName name="Growth_Rates_Ticker">#REF!</definedName>
    <definedName name="Indicateurs1" hidden="1">{"VUE95",#N/A,TRUE,"D";"VUE96",#N/A,TRUE,"E";"VUE97",#N/A,TRUE,"F";"VUE98",#N/A,TRUE,"G"}</definedName>
    <definedName name="Inputs_Credit_Rating">#REF!</definedName>
    <definedName name="Inputs_Credit_Rating_YesNo">#REF!</definedName>
    <definedName name="Inputs_Group">#REF!</definedName>
    <definedName name="Inputs_Ticker">#REF!</definedName>
    <definedName name="IQ_ADDIN" hidden="1">"AUTO"</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AMES_REVISION_DATE_" hidden="1">40164.5046875</definedName>
    <definedName name="IQ_NTM">6000</definedName>
    <definedName name="IQ_OPENED55" hidden="1">1</definedName>
    <definedName name="IQ_TODAY" hidden="1">0</definedName>
    <definedName name="IQ_WEEK">50000</definedName>
    <definedName name="IQ_YTD">3000</definedName>
    <definedName name="IQ_YTDMONTH" hidden="1">130000</definedName>
    <definedName name="je" hidden="1">{#N/A,#N/A,FALSE,"SCA";#N/A,#N/A,FALSE,"NCA";#N/A,#N/A,FALSE,"SAZ";#N/A,#N/A,FALSE,"CAZ";#N/A,#N/A,FALSE,"SNV";#N/A,#N/A,FALSE,"NNV";#N/A,#N/A,FALSE,"PP";#N/A,#N/A,FALSE,"SA"}</definedName>
    <definedName name="k">#REF!</definedName>
    <definedName name="KI" hidden="1">#REF!,#REF!</definedName>
    <definedName name="KL" hidden="1">#REF!</definedName>
    <definedName name="l" hidden="1">#REF!</definedName>
    <definedName name="NADA" hidden="1">{"caz2",#N/A,FALSE,"Central Arizona 2";"saz2",#N/A,FALSE,"Southern Arizona 2";"snv2",#N/A,FALSE,"Southern Nevada 2";"nnv2",#N/A,FALSE,"Northern Nevada 2";"sca2",#N/A,FALSE,"Southern California 2";"nca2",#N/A,FALSE,"Northern California 2";"pai2",#N/A,FALSE,"Paiute 2"}</definedName>
    <definedName name="Net_Gen">#REF!</definedName>
    <definedName name="NONE" hidden="1">{#N/A,#N/A,FALSE,"SCA";#N/A,#N/A,FALSE,"NCA";#N/A,#N/A,FALSE,"SAZ";#N/A,#N/A,FALSE,"CAZ";#N/A,#N/A,FALSE,"SNV";#N/A,#N/A,FALSE,"NNV";#N/A,#N/A,FALSE,"PP";#N/A,#N/A,FALSE,"SA"}</definedName>
    <definedName name="Own_Gen">#REF!</definedName>
    <definedName name="Payout_Ratio_1">#REF!</definedName>
    <definedName name="Payout_Ratio_2">#REF!</definedName>
    <definedName name="Payout_Ratio_3">#REF!</definedName>
    <definedName name="PERO" hidden="1">{#N/A,#N/A,FALSE,"SCA";#N/A,#N/A,FALSE,"NCA";#N/A,#N/A,FALSE,"SAZ";#N/A,#N/A,FALSE,"CAZ";#N/A,#N/A,FALSE,"SNV";#N/A,#N/A,FALSE,"NNV";#N/A,#N/A,FALSE,"PP";#N/A,#N/A,FALSE,"SA"}</definedName>
    <definedName name="PNYCapExtoNetPlant">#REF!</definedName>
    <definedName name="PNYCostofDebt">#REF!</definedName>
    <definedName name="PNYDebttoCapital">#REF!</definedName>
    <definedName name="PNYDebttoEBITDA">#REF!</definedName>
    <definedName name="PNYEBITtoInterest">#REF!</definedName>
    <definedName name="PNYFFOtoCapEx">#REF!</definedName>
    <definedName name="PNYFFOtoDebt">#REF!</definedName>
    <definedName name="PNYFFOtoInterest">#REF!</definedName>
    <definedName name="PNYGasCust">#REF!</definedName>
    <definedName name="PNYGasSales">#REF!</definedName>
    <definedName name="PNYIndGasPerc">#REF!</definedName>
    <definedName name="PNYNetPlant">#REF!</definedName>
    <definedName name="PNYOpRevGas">#REF!</definedName>
    <definedName name="PNYOpRevTot">#REF!</definedName>
    <definedName name="PNYyear">#REF!</definedName>
    <definedName name="PopCache_GL_INTERFACE_REFERENCE7" hidden="1">#REF!</definedName>
    <definedName name="Price">#REF!</definedName>
    <definedName name="Price_Ticker">#REF!</definedName>
    <definedName name="_xlnm.Print_Area" localSheetId="0">'Exports data'!$A$1:$C$63</definedName>
    <definedName name="q" hidden="1">{"VUE95",#N/A,TRUE,"D";"VUE96",#N/A,TRUE,"E";"VUE97",#N/A,TRUE,"F";"VUE98",#N/A,TRUE,"G"}</definedName>
    <definedName name="Ratios">#REF!</definedName>
    <definedName name="Reg_Status">#REF!</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k" hidden="1">{#N/A,#N/A,FALSE,"SCA";#N/A,#N/A,FALSE,"NCA";#N/A,#N/A,FALSE,"SAZ";#N/A,#N/A,FALSE,"CAZ";#N/A,#N/A,FALSE,"SNV";#N/A,#N/A,FALSE,"NNV";#N/A,#N/A,FALSE,"PP";#N/A,#N/A,FALSE,"SA"}</definedName>
    <definedName name="S" hidden="1">#REF!</definedName>
    <definedName name="Segment_Year">#REF!</definedName>
    <definedName name="SI"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NLCanCapExtoNetPlant">#REF!</definedName>
    <definedName name="SNLCanCostofDebt">#REF!</definedName>
    <definedName name="SNLCanDebttoCap">#REF!</definedName>
    <definedName name="SNLCanDebttoEBITDA">#REF!</definedName>
    <definedName name="SNLCanEBITtoInt">#REF!</definedName>
    <definedName name="SNLCanElecCust">#REF!</definedName>
    <definedName name="SNLCanFFOtoCapEx">#REF!</definedName>
    <definedName name="SNLCanFFOtoDebt">#REF!</definedName>
    <definedName name="SNLCanFFOtoInterest">#REF!</definedName>
    <definedName name="SNLCanGasCust">#REF!</definedName>
    <definedName name="SNLCanIndSales">#REF!</definedName>
    <definedName name="SNLCanInstKeys">#REF!</definedName>
    <definedName name="SNLCanNetUtilPlant">#REF!</definedName>
    <definedName name="SNLCanRegRevElec">#REF!</definedName>
    <definedName name="SNLCanRegRevGas">#REF!</definedName>
    <definedName name="SNLCanRegRevTot">#REF!</definedName>
    <definedName name="SNLCanYears">#REF!</definedName>
    <definedName name="SNLDataCapExtoNetPlant">#REF!</definedName>
    <definedName name="SNLDataCompanyName">#REF!</definedName>
    <definedName name="SNLDataCostofDebt">#REF!</definedName>
    <definedName name="SNLDataDebttoCapital">#REF!</definedName>
    <definedName name="SNLDataDebtToEBITDA">#REF!</definedName>
    <definedName name="SNLDataEBITtoInt">#REF!</definedName>
    <definedName name="SNLDataElecStates">#REF!</definedName>
    <definedName name="SNLDataFFOtoCapEx">#REF!</definedName>
    <definedName name="SNLDataFFOtoDebt">#REF!</definedName>
    <definedName name="SNLDataFFOtoInt">#REF!</definedName>
    <definedName name="SNLDataGasStates">#REF!</definedName>
    <definedName name="SNLDataIndElecRev">#REF!</definedName>
    <definedName name="SNLDataInstKey">#REF!</definedName>
    <definedName name="SNLDataNatGasEndUserCusts">#REF!</definedName>
    <definedName name="SNLDataNetPlantTotal">#REF!</definedName>
    <definedName name="SNLDataOpRevGas">#REF!</definedName>
    <definedName name="SNLDataParentInstKey">#REF!</definedName>
    <definedName name="SNLDataPercIndGasSales">#REF!</definedName>
    <definedName name="SNLDataRetailElecCustTotal">#REF!</definedName>
    <definedName name="SNLDataTotElecSalesRev">#REF!</definedName>
    <definedName name="SNLDataTotOpRev">#REF!</definedName>
    <definedName name="SNLDataYear">#REF!</definedName>
    <definedName name="SNLHoldCoCapExtoNetPlant">#REF!</definedName>
    <definedName name="SNLHoldCoCostofDebt">#REF!</definedName>
    <definedName name="SNLHoldCoDebttoCapital">#REF!</definedName>
    <definedName name="SNLHoldCoDebttoEBITDA">#REF!</definedName>
    <definedName name="SNLHoldCoEBITtoInterest">#REF!</definedName>
    <definedName name="SNLHoldCoFFOtoCapEx">#REF!</definedName>
    <definedName name="SNLHoldCoFFOtoDebt">#REF!</definedName>
    <definedName name="SNLHoldCoFFOtoInterest">#REF!</definedName>
    <definedName name="SNLHoldCoInstKeysLong">#REF!</definedName>
    <definedName name="SNLHoldCoYearLong">#REF!</definedName>
    <definedName name="SNLRegRevElec">#REF!</definedName>
    <definedName name="SNLRegRevTot">#REF!</definedName>
    <definedName name="SNLSubCapEx">#REF!</definedName>
    <definedName name="SNLSubCapExtoNetPlant">#REF!</definedName>
    <definedName name="SNLSubCostofDebt">#REF!</definedName>
    <definedName name="SNLSubDebt">#REF!</definedName>
    <definedName name="SNLSubDebttoCapital">#REF!</definedName>
    <definedName name="SNLSubDebttoEBITDA">#REF!</definedName>
    <definedName name="SNLSubDebtYrEnd">#REF!</definedName>
    <definedName name="SNLSubEBIT">#REF!</definedName>
    <definedName name="SNLSubEBITDA">#REF!</definedName>
    <definedName name="SNLSubEBITtoInterest">#REF!</definedName>
    <definedName name="SNLSubFFO">#REF!</definedName>
    <definedName name="SNLSubFFOtoCapEx">#REF!</definedName>
    <definedName name="SNLSubFFOtoDebt">#REF!</definedName>
    <definedName name="SNLSubFFOtoInterest">#REF!</definedName>
    <definedName name="SNLSubFilerKeys">#REF!</definedName>
    <definedName name="SNLSubGasCustTot">#REF!</definedName>
    <definedName name="SNLSubIndGasPer">#REF!</definedName>
    <definedName name="SNLSubMaintGas">#REF!</definedName>
    <definedName name="SNLSubNetInterest">#REF!</definedName>
    <definedName name="SNLSubNetPlant">#REF!</definedName>
    <definedName name="SNLSubNetUtilOpIncGas">#REF!</definedName>
    <definedName name="SNLSubOpExpGas">#REF!</definedName>
    <definedName name="SNLSubOpRevGas">#REF!</definedName>
    <definedName name="SNLSubOpRevTot">#REF!</definedName>
    <definedName name="SNLSubTaxes1">#REF!</definedName>
    <definedName name="SNLSubTaxes2">#REF!</definedName>
    <definedName name="SNLSubTaxes3">#REF!</definedName>
    <definedName name="SNLSubTaxes4">#REF!</definedName>
    <definedName name="SNLSubTaxes5">#REF!</definedName>
    <definedName name="SNLSubTaxes6">#REF!</definedName>
    <definedName name="SNLSubTotPropCap">#REF!</definedName>
    <definedName name="SNLSubUtilEBITDAGas">#REF!</definedName>
    <definedName name="SNLSubYears">#REF!</definedName>
    <definedName name="SNLUtilDataEarnedROE">#REF!</definedName>
    <definedName name="Sources_Energy">#REF!</definedName>
    <definedName name="SPLTIssuer">#REF!</definedName>
    <definedName name="SpreadsheetBuilder_1" hidden="1">#REF!</definedName>
    <definedName name="SpreadsheetBuilder_2" hidden="1">#REF!</definedName>
    <definedName name="ssss">#REF!</definedName>
    <definedName name="StateList">#REF!</definedName>
    <definedName name="Swvu.DATABASE." hidden="1">#REF!</definedName>
    <definedName name="Swvu.OP." hidden="1">#REF!</definedName>
    <definedName name="SWXOpRevGas">#REF!</definedName>
    <definedName name="SWXOpRevTot">#REF!</definedName>
    <definedName name="SWXYears">#REF!</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Ult_Parent">#REF!</definedName>
    <definedName name="UtilDataGasStates">#REF!</definedName>
    <definedName name="UtilDataSNLInstKey">#REF!</definedName>
    <definedName name="UtilDataSNLYear">#REF!</definedName>
    <definedName name="UtiliDataElecStates">#REF!</definedName>
    <definedName name="Utilities">#REF!</definedName>
    <definedName name="utility_yld">#REF!</definedName>
    <definedName name="Value_Line_Book_Value_Growth">#REF!</definedName>
    <definedName name="Value_Line_Dividends_Growth">#REF!</definedName>
    <definedName name="Value_Line_Earnings_Growth">#REF!</definedName>
    <definedName name="wrn.agexpense." hidden="1">{"pb",#N/A,FALSE,"Sheet3";"pd",#N/A,FALSE,"Sheet3";"pe",#N/A,FALSE,"Sheet3"}</definedName>
    <definedName name="wrn.AllRjs." hidden="1">{#N/A,#N/A,FALSE,"SCA";#N/A,#N/A,FALSE,"NCA";#N/A,#N/A,FALSE,"SAZ";#N/A,#N/A,FALSE,"CAZ";#N/A,#N/A,FALSE,"SNV";#N/A,#N/A,FALSE,"NNV";#N/A,#N/A,FALSE,"PP";#N/A,#N/A,FALSE,"SA"}</definedName>
    <definedName name="wrn.alrjs." hidden="1">{#N/A,#N/A,FALSE,"SCA";#N/A,#N/A,FALSE,"NCA";#N/A,#N/A,FALSE,"SAZ";#N/A,#N/A,FALSE,"CAZ";#N/A,#N/A,FALSE,"SNV";#N/A,#N/A,FALSE,"NNV";#N/A,#N/A,FALSE,"PP";#N/A,#N/A,FALSE,"SA"}</definedName>
    <definedName name="wrn.Comparaison." hidden="1">{"page1",#N/A,FALSE,"Comparaison";"page2",#N/A,FALSE,"Comparaison";"page3",#N/A,FALSE,"Comparaison";"page4",#N/A,FALSE,"Comparaison"}</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MFRENT." hidden="1">{#N/A,#N/A,FALSE,"Page 1";#N/A,#N/A,FALSE,"Page 2";#N/A,#N/A,FALSE,"Page 3";#N/A,#N/A,FALSE,"Page 4";#N/A,#N/A,FALSE,"Page 5";#N/A,#N/A,FALSE,"Page 6";#N/A,#N/A,FALSE,"Page 7";#N/A,#N/A,FALSE,"Page 8";#N/A,#N/A,FALSE,"Page 9";#N/A,#N/A,FALSE,"PG8WP";#N/A,#N/A,FALSE,"PG9WP"}</definedName>
    <definedName name="wrn.mmfrent2" hidden="1">{#N/A,#N/A,FALSE,"Page 1";#N/A,#N/A,FALSE,"Page 2";#N/A,#N/A,FALSE,"Page 3";#N/A,#N/A,FALSE,"Page 4";#N/A,#N/A,FALSE,"Page 5";#N/A,#N/A,FALSE,"Page 6";#N/A,#N/A,FALSE,"Page 7";#N/A,#N/A,FALSE,"Page 8";#N/A,#N/A,FALSE,"Page 9";#N/A,#N/A,FALSE,"PG8WP";#N/A,#N/A,FALSE,"PG9WP"}</definedName>
    <definedName name="wrn.OMEXPENSE." hidden="1">{"PF",#N/A,FALSE,"Sheet4";"PG",#N/A,FALSE,"Sheet4";"PH",#N/A,FALSE,"Sheet4";"PI",#N/A,FALSE,"Sheet4";"PJ",#N/A,FALSE,"Sheet4"}</definedName>
    <definedName name="wrn.PPJOURNAL._.ENTRY." hidden="1">{"PPDEFERREDBAL",#N/A,FALSE,"PRIOR PERIOD ADJMT";#N/A,#N/A,FALSE,"PRIOR PERIOD ADJMT";"PPJOURNALENTRY",#N/A,FALSE,"PRIOR PERIOD ADJMT"}</definedName>
    <definedName name="wrn.printtable1." hidden="1">{"print1",#N/A,FALSE,"D21CUSTS"}</definedName>
    <definedName name="wrn.printtable2." hidden="1">{"print2",#N/A,FALSE,"D21CUSTS"}</definedName>
    <definedName name="wrn.printtable3." hidden="1">{"print3",#N/A,FALSE,"D21CUSTS"}</definedName>
    <definedName name="wrn.printtable4." hidden="1">{"print4",#N/A,FALSE,"D21CUSTS"}</definedName>
    <definedName name="wrn.PRIOR._.PERIOD._.ADJMT." hidden="1">{#N/A,#N/A,FALSE,"PRIOR PERIOD ADJMT"}</definedName>
    <definedName name="wrn.Projected._.Def._.Adjustments."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iency." hidden="1">{"caz2",#N/A,FALSE,"Central Arizona 2";"saz2",#N/A,FALSE,"Southern Arizona 2";"snv2",#N/A,FALSE,"Southern Nevada 2";"nnv2",#N/A,FALSE,"Northern Nevada 2";"sca2",#N/A,FALSE,"Southern California 2";"nca2",#N/A,FALSE,"Northern California 2";"pai2",#N/A,FALSE,"Paiute 2"}</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TAB9510." hidden="1">{"VUE95",#N/A,TRUE,"D";"VUE96",#N/A,TRUE,"E";"VUE97",#N/A,TRUE,"F";"VUE98",#N/A,TRUE,"G"}</definedName>
    <definedName name="wrn.tables." hidden="1">{"print1",#N/A,FALSE,"D21CUSTS";"print2",#N/A,FALSE,"D21CUSTS";"print3",#N/A,FALSE,"D21CUSTS";"print4",#N/A,FALSE,"D21CUSTS"}</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 hidden="1">#REF!</definedName>
    <definedName name="xxx" hidden="1">#REF!</definedName>
    <definedName name="Y" hidden="1">#REF!</definedName>
    <definedName name="Yahoo_Earnings_Growth">#REF!</definedName>
    <definedName name="Yvan" hidden="1">{"VUE95",#N/A,TRUE,"D";"VUE96",#N/A,TRUE,"E";"VUE97",#N/A,TRUE,"F";"VUE98",#N/A,TRUE,"G"}</definedName>
    <definedName name="Z" hidden="1">{"VUE95",#N/A,TRUE,"D";"VUE96",#N/A,TRUE,"E";"VUE97",#N/A,TRUE,"F";"VUE98",#N/A,TRUE,"G"}</definedName>
    <definedName name="Z_055ABE5A_5E06_11D2_8EED_0008C7BCAF29_.wvu.PrintArea" hidden="1">#REF!</definedName>
    <definedName name="Z_055ABE5A_5E06_11D2_8EED_0008C7BCAF29_.wvu.PrintTitles" hidden="1">#REF!</definedName>
    <definedName name="Z_055ABE69_5E06_11D2_8EED_0008C7BCAF29_.wvu.PrintArea" hidden="1">#REF!</definedName>
    <definedName name="Z_055ABE69_5E06_11D2_8EED_0008C7BCAF29_.wvu.PrintTitles" hidden="1">#REF!</definedName>
    <definedName name="Z_055ABE76_5E06_11D2_8EED_0008C7BCAF29_.wvu.PrintArea" hidden="1">#REF!</definedName>
    <definedName name="Z_055ABE76_5E06_11D2_8EED_0008C7BCAF29_.wvu.PrintTitles" hidden="1">#REF!,#REF!</definedName>
    <definedName name="Z_055ABE84_5E06_11D2_8EED_0008C7BCAF29_.wvu.PrintArea" hidden="1">#REF!</definedName>
    <definedName name="Z_055ABE84_5E06_11D2_8EED_0008C7BCAF29_.wvu.PrintTitles" hidden="1">#REF!</definedName>
    <definedName name="Z_055ABE93_5E06_11D2_8EED_0008C7BCAF29_.wvu.PrintArea" hidden="1">#REF!</definedName>
    <definedName name="Z_055ABE93_5E06_11D2_8EED_0008C7BCAF29_.wvu.PrintTitles" hidden="1">#REF!</definedName>
    <definedName name="Z_055ABEA0_5E06_11D2_8EED_0008C7BCAF29_.wvu.PrintArea" hidden="1">#REF!</definedName>
    <definedName name="Z_055ABEA0_5E06_11D2_8EED_0008C7BCAF29_.wvu.PrintTitles" hidden="1">#REF!,#REF!</definedName>
    <definedName name="Z_05DE23E1_1046_11D2_8E70_0008C77C0743_.wvu.PrintArea" hidden="1">#REF!</definedName>
    <definedName name="Z_05DE23E1_1046_11D2_8E70_0008C77C0743_.wvu.PrintTitles" hidden="1">#REF!,#REF!</definedName>
    <definedName name="Z_05DE23E4_1046_11D2_8E70_0008C77C0743_.wvu.PrintArea" hidden="1">#REF!</definedName>
    <definedName name="Z_05DE23E4_1046_11D2_8E70_0008C77C0743_.wvu.PrintTitles" hidden="1">#REF!</definedName>
    <definedName name="Z_05DE23E9_1046_11D2_8E70_0008C77C0743_.wvu.PrintArea" hidden="1">#REF!</definedName>
    <definedName name="Z_05DE23E9_1046_11D2_8E70_0008C77C0743_.wvu.PrintTitles" hidden="1">#REF!,#REF!</definedName>
    <definedName name="Z_05DE23EB_1046_11D2_8E70_0008C77C0743_.wvu.PrintArea" hidden="1">#REF!</definedName>
    <definedName name="Z_05DE23EB_1046_11D2_8E70_0008C77C0743_.wvu.PrintTitles" hidden="1">#REF!,#REF!</definedName>
    <definedName name="Z_05DE23EE_1046_11D2_8E70_0008C77C0743_.wvu.PrintArea" hidden="1">#REF!</definedName>
    <definedName name="Z_05DE23EE_1046_11D2_8E70_0008C77C0743_.wvu.PrintTitles" hidden="1">#REF!</definedName>
    <definedName name="Z_05DE23F3_1046_11D2_8E70_0008C77C0743_.wvu.PrintArea" hidden="1">#REF!</definedName>
    <definedName name="Z_05DE23F3_1046_11D2_8E70_0008C77C0743_.wvu.PrintTitles" hidden="1">#REF!,#REF!</definedName>
    <definedName name="Z_05DE23F6_1046_11D2_8E70_0008C77C0743_.wvu.PrintArea" hidden="1">#REF!</definedName>
    <definedName name="Z_05DE23F6_1046_11D2_8E70_0008C77C0743_.wvu.PrintTitles" hidden="1">#REF!,#REF!</definedName>
    <definedName name="Z_0CE6A482_5DEF_11D2_8EC3_0008C77C0743_.wvu.PrintArea" hidden="1">#REF!</definedName>
    <definedName name="Z_0CE6A482_5DEF_11D2_8EC3_0008C77C0743_.wvu.PrintTitles" hidden="1">#REF!</definedName>
    <definedName name="Z_0CE6A491_5DEF_11D2_8EC3_0008C77C0743_.wvu.PrintArea" hidden="1">#REF!</definedName>
    <definedName name="Z_0CE6A491_5DEF_11D2_8EC3_0008C77C0743_.wvu.PrintTitles" hidden="1">#REF!</definedName>
    <definedName name="Z_0CE6A49E_5DEF_11D2_8EC3_0008C77C0743_.wvu.PrintArea" hidden="1">#REF!</definedName>
    <definedName name="Z_0CE6A49E_5DEF_11D2_8EC3_0008C77C0743_.wvu.PrintTitles" hidden="1">#REF!,#REF!</definedName>
    <definedName name="Z_0CE6A4AB_5DEF_11D2_8EC3_0008C77C0743_.wvu.PrintArea" hidden="1">#REF!</definedName>
    <definedName name="Z_0CE6A4AB_5DEF_11D2_8EC3_0008C77C0743_.wvu.PrintTitles" hidden="1">#REF!</definedName>
    <definedName name="Z_0CE6A4BA_5DEF_11D2_8EC3_0008C77C0743_.wvu.PrintArea" hidden="1">#REF!</definedName>
    <definedName name="Z_0CE6A4BA_5DEF_11D2_8EC3_0008C77C0743_.wvu.PrintTitles" hidden="1">#REF!</definedName>
    <definedName name="Z_0CE6A4C7_5DEF_11D2_8EC3_0008C77C0743_.wvu.PrintArea" hidden="1">#REF!</definedName>
    <definedName name="Z_0CE6A4C7_5DEF_11D2_8EC3_0008C77C0743_.wvu.PrintTitles" hidden="1">#REF!,#REF!</definedName>
    <definedName name="Z_0CE6A4D4_5DEF_11D2_8EC3_0008C77C0743_.wvu.PrintArea" hidden="1">#REF!</definedName>
    <definedName name="Z_0CE6A4D4_5DEF_11D2_8EC3_0008C77C0743_.wvu.PrintTitles" hidden="1">#REF!</definedName>
    <definedName name="Z_0CE6A4E3_5DEF_11D2_8EC3_0008C77C0743_.wvu.PrintArea" hidden="1">#REF!</definedName>
    <definedName name="Z_0CE6A4E3_5DEF_11D2_8EC3_0008C77C0743_.wvu.PrintTitles" hidden="1">#REF!</definedName>
    <definedName name="Z_0CE6A4F0_5DEF_11D2_8EC3_0008C77C0743_.wvu.PrintArea" hidden="1">#REF!</definedName>
    <definedName name="Z_0CE6A4F0_5DEF_11D2_8EC3_0008C77C0743_.wvu.PrintTitles" hidden="1">#REF!,#REF!</definedName>
    <definedName name="Z_0CE6A4FD_5DEF_11D2_8EC3_0008C77C0743_.wvu.PrintArea" hidden="1">#REF!</definedName>
    <definedName name="Z_0CE6A4FD_5DEF_11D2_8EC3_0008C77C0743_.wvu.PrintTitles" hidden="1">#REF!</definedName>
    <definedName name="Z_0CE6A50C_5DEF_11D2_8EC3_0008C77C0743_.wvu.PrintArea" hidden="1">#REF!</definedName>
    <definedName name="Z_0CE6A50C_5DEF_11D2_8EC3_0008C77C0743_.wvu.PrintTitles" hidden="1">#REF!</definedName>
    <definedName name="Z_0CE6A519_5DEF_11D2_8EC3_0008C77C0743_.wvu.PrintArea" hidden="1">#REF!</definedName>
    <definedName name="Z_0CE6A519_5DEF_11D2_8EC3_0008C77C0743_.wvu.PrintTitles" hidden="1">#REF!,#REF!</definedName>
    <definedName name="Z_0E8DEF60_5D61_11D2_8EEB_0008C7BCAF29_.wvu.PrintArea" hidden="1">#REF!</definedName>
    <definedName name="Z_0E8DEF60_5D61_11D2_8EEB_0008C7BCAF29_.wvu.PrintTitles" hidden="1">#REF!,#REF!</definedName>
    <definedName name="Z_0E8DEF63_5D61_11D2_8EEB_0008C7BCAF29_.wvu.PrintArea" hidden="1">#REF!</definedName>
    <definedName name="Z_0E8DEF63_5D61_11D2_8EEB_0008C7BCAF29_.wvu.PrintTitles" hidden="1">#REF!</definedName>
    <definedName name="Z_0E8DEF68_5D61_11D2_8EEB_0008C7BCAF29_.wvu.PrintArea" hidden="1">#REF!</definedName>
    <definedName name="Z_0E8DEF68_5D61_11D2_8EEB_0008C7BCAF29_.wvu.PrintTitles" hidden="1">#REF!,#REF!</definedName>
    <definedName name="Z_0E8DEF6A_5D61_11D2_8EEB_0008C7BCAF29_.wvu.PrintArea" hidden="1">#REF!</definedName>
    <definedName name="Z_0E8DEF6A_5D61_11D2_8EEB_0008C7BCAF29_.wvu.PrintTitles" hidden="1">#REF!,#REF!</definedName>
    <definedName name="Z_0E8DEF6D_5D61_11D2_8EEB_0008C7BCAF29_.wvu.PrintArea" hidden="1">#REF!</definedName>
    <definedName name="Z_0E8DEF6D_5D61_11D2_8EEB_0008C7BCAF29_.wvu.PrintTitles" hidden="1">#REF!</definedName>
    <definedName name="Z_0E8DEF72_5D61_11D2_8EEB_0008C7BCAF29_.wvu.PrintArea" hidden="1">#REF!</definedName>
    <definedName name="Z_0E8DEF72_5D61_11D2_8EEB_0008C7BCAF29_.wvu.PrintTitles" hidden="1">#REF!,#REF!</definedName>
    <definedName name="Z_0E8DEF75_5D61_11D2_8EEB_0008C7BCAF29_.wvu.PrintArea" hidden="1">#REF!</definedName>
    <definedName name="Z_0E8DEF75_5D61_11D2_8EEB_0008C7BCAF29_.wvu.PrintTitles" hidden="1">#REF!,#REF!</definedName>
    <definedName name="Z_179EFDC8_A1B1_11D3_8FA9_0008C7809E09_.wvu.PrintArea" hidden="1">#REF!</definedName>
    <definedName name="Z_179EFDC8_A1B1_11D3_8FA9_0008C7809E09_.wvu.PrintTitles" hidden="1">#REF!,#REF!</definedName>
    <definedName name="Z_179EFDC9_A1B1_11D3_8FA9_0008C7809E09_.wvu.PrintArea" hidden="1">#REF!</definedName>
    <definedName name="Z_179EFDC9_A1B1_11D3_8FA9_0008C7809E09_.wvu.PrintTitles" hidden="1">#REF!,#REF!</definedName>
    <definedName name="Z_179EFDCA_A1B1_11D3_8FA9_0008C7809E09_.wvu.PrintArea" hidden="1">#REF!</definedName>
    <definedName name="Z_179EFDCA_A1B1_11D3_8FA9_0008C7809E09_.wvu.PrintTitles" hidden="1">#REF!,#REF!</definedName>
    <definedName name="Z_179EFDCB_A1B1_11D3_8FA9_0008C7809E09_.wvu.PrintArea" hidden="1">#REF!</definedName>
    <definedName name="Z_179EFDCB_A1B1_11D3_8FA9_0008C7809E09_.wvu.PrintTitles" hidden="1">#REF!,#REF!</definedName>
    <definedName name="Z_179EFDCC_A1B1_11D3_8FA9_0008C7809E09_.wvu.PrintArea" hidden="1">#REF!</definedName>
    <definedName name="Z_179EFDCC_A1B1_11D3_8FA9_0008C7809E09_.wvu.PrintTitles" hidden="1">#REF!,#REF!</definedName>
    <definedName name="Z_179EFDCD_A1B1_11D3_8FA9_0008C7809E09_.wvu.PrintArea" hidden="1">#REF!</definedName>
    <definedName name="Z_179EFDCD_A1B1_11D3_8FA9_0008C7809E09_.wvu.PrintTitles" hidden="1">#REF!,#REF!</definedName>
    <definedName name="Z_179EFDCE_A1B1_11D3_8FA9_0008C7809E09_.wvu.PrintArea" hidden="1">#REF!</definedName>
    <definedName name="Z_179EFDCE_A1B1_11D3_8FA9_0008C7809E09_.wvu.PrintTitles" hidden="1">#REF!,#REF!</definedName>
    <definedName name="Z_179EFDCF_A1B1_11D3_8FA9_0008C7809E09_.wvu.PrintArea" hidden="1">#REF!</definedName>
    <definedName name="Z_179EFDCF_A1B1_11D3_8FA9_0008C7809E09_.wvu.PrintTitles" hidden="1">#REF!,#REF!</definedName>
    <definedName name="Z_179EFDD0_A1B1_11D3_8FA9_0008C7809E09_.wvu.PrintArea" hidden="1">#REF!</definedName>
    <definedName name="Z_179EFDD0_A1B1_11D3_8FA9_0008C7809E09_.wvu.PrintTitles" hidden="1">#REF!,#REF!</definedName>
    <definedName name="Z_179EFDD1_A1B1_11D3_8FA9_0008C7809E09_.wvu.PrintArea" hidden="1">#REF!</definedName>
    <definedName name="Z_179EFDD1_A1B1_11D3_8FA9_0008C7809E09_.wvu.PrintTitles" hidden="1">#REF!,#REF!</definedName>
    <definedName name="Z_179EFDD2_A1B1_11D3_8FA9_0008C7809E09_.wvu.PrintArea" hidden="1">#REF!</definedName>
    <definedName name="Z_179EFDD2_A1B1_11D3_8FA9_0008C7809E09_.wvu.PrintTitles" hidden="1">#REF!,#REF!</definedName>
    <definedName name="Z_179EFDD3_A1B1_11D3_8FA9_0008C7809E09_.wvu.PrintArea" hidden="1">#REF!</definedName>
    <definedName name="Z_179EFDD3_A1B1_11D3_8FA9_0008C7809E09_.wvu.PrintTitles" hidden="1">#REF!,#REF!</definedName>
    <definedName name="Z_179EFDD4_A1B1_11D3_8FA9_0008C7809E09_.wvu.PrintArea" hidden="1">#REF!</definedName>
    <definedName name="Z_179EFDD4_A1B1_11D3_8FA9_0008C7809E09_.wvu.PrintTitles" hidden="1">#REF!,#REF!</definedName>
    <definedName name="Z_179EFDD5_A1B1_11D3_8FA9_0008C7809E09_.wvu.PrintArea" hidden="1">#REF!</definedName>
    <definedName name="Z_179EFDD5_A1B1_11D3_8FA9_0008C7809E09_.wvu.PrintTitles" hidden="1">#REF!,#REF!</definedName>
    <definedName name="Z_179EFDD6_A1B1_11D3_8FA9_0008C7809E09_.wvu.PrintArea" hidden="1">#REF!</definedName>
    <definedName name="Z_179EFDD6_A1B1_11D3_8FA9_0008C7809E09_.wvu.PrintTitles" hidden="1">#REF!,#REF!</definedName>
    <definedName name="Z_179EFDD7_A1B1_11D3_8FA9_0008C7809E09_.wvu.PrintArea" hidden="1">#REF!</definedName>
    <definedName name="Z_179EFDD7_A1B1_11D3_8FA9_0008C7809E09_.wvu.PrintTitles" hidden="1">#REF!,#REF!</definedName>
    <definedName name="Z_179EFDD8_A1B1_11D3_8FA9_0008C7809E09_.wvu.PrintArea" hidden="1">#REF!</definedName>
    <definedName name="Z_179EFDD8_A1B1_11D3_8FA9_0008C7809E09_.wvu.PrintTitles" hidden="1">#REF!,#REF!</definedName>
    <definedName name="Z_179EFDD9_A1B1_11D3_8FA9_0008C7809E09_.wvu.PrintArea" hidden="1">#REF!</definedName>
    <definedName name="Z_179EFDD9_A1B1_11D3_8FA9_0008C7809E09_.wvu.PrintTitles" hidden="1">#REF!,#REF!</definedName>
    <definedName name="Z_179EFDDA_A1B1_11D3_8FA9_0008C7809E09_.wvu.PrintArea" hidden="1">#REF!</definedName>
    <definedName name="Z_179EFDDA_A1B1_11D3_8FA9_0008C7809E09_.wvu.PrintTitles" hidden="1">#REF!,#REF!</definedName>
    <definedName name="Z_179EFDDB_A1B1_11D3_8FA9_0008C7809E09_.wvu.PrintArea" hidden="1">#REF!</definedName>
    <definedName name="Z_179EFDDB_A1B1_11D3_8FA9_0008C7809E09_.wvu.PrintTitles" hidden="1">#REF!,#REF!</definedName>
    <definedName name="Z_179EFDDC_A1B1_11D3_8FA9_0008C7809E09_.wvu.PrintArea" hidden="1">#REF!</definedName>
    <definedName name="Z_179EFDDC_A1B1_11D3_8FA9_0008C7809E09_.wvu.PrintTitles" hidden="1">#REF!,#REF!</definedName>
    <definedName name="Z_179EFDDD_A1B1_11D3_8FA9_0008C7809E09_.wvu.PrintArea" hidden="1">#REF!</definedName>
    <definedName name="Z_179EFDDD_A1B1_11D3_8FA9_0008C7809E09_.wvu.PrintTitles" hidden="1">#REF!,#REF!</definedName>
    <definedName name="Z_179EFDDE_A1B1_11D3_8FA9_0008C7809E09_.wvu.PrintArea" hidden="1">#REF!</definedName>
    <definedName name="Z_179EFDDE_A1B1_11D3_8FA9_0008C7809E09_.wvu.PrintTitles" hidden="1">#REF!,#REF!</definedName>
    <definedName name="Z_179EFDDF_A1B1_11D3_8FA9_0008C7809E09_.wvu.PrintArea" hidden="1">#REF!</definedName>
    <definedName name="Z_179EFDDF_A1B1_11D3_8FA9_0008C7809E09_.wvu.PrintTitles" hidden="1">#REF!,#REF!</definedName>
    <definedName name="Z_179EFDE0_A1B1_11D3_8FA9_0008C7809E09_.wvu.PrintArea" hidden="1">#REF!</definedName>
    <definedName name="Z_179EFDE0_A1B1_11D3_8FA9_0008C7809E09_.wvu.PrintTitles" hidden="1">#REF!,#REF!</definedName>
    <definedName name="Z_179EFDE1_A1B1_11D3_8FA9_0008C7809E09_.wvu.PrintArea" hidden="1">#REF!</definedName>
    <definedName name="Z_179EFDE1_A1B1_11D3_8FA9_0008C7809E09_.wvu.PrintTitles" hidden="1">#REF!,#REF!</definedName>
    <definedName name="Z_179EFDE2_A1B1_11D3_8FA9_0008C7809E09_.wvu.PrintArea" hidden="1">#REF!</definedName>
    <definedName name="Z_179EFDE2_A1B1_11D3_8FA9_0008C7809E09_.wvu.PrintTitles" hidden="1">#REF!,#REF!</definedName>
    <definedName name="Z_179EFDE3_A1B1_11D3_8FA9_0008C7809E09_.wvu.PrintArea" hidden="1">#REF!</definedName>
    <definedName name="Z_179EFDE3_A1B1_11D3_8FA9_0008C7809E09_.wvu.PrintTitles" hidden="1">#REF!,#REF!</definedName>
    <definedName name="Z_179EFDE4_A1B1_11D3_8FA9_0008C7809E09_.wvu.PrintArea" hidden="1">#REF!</definedName>
    <definedName name="Z_179EFDE4_A1B1_11D3_8FA9_0008C7809E09_.wvu.PrintTitles" hidden="1">#REF!,#REF!</definedName>
    <definedName name="Z_179EFDE5_A1B1_11D3_8FA9_0008C7809E09_.wvu.PrintArea" hidden="1">#REF!</definedName>
    <definedName name="Z_179EFDE5_A1B1_11D3_8FA9_0008C7809E09_.wvu.PrintTitles" hidden="1">#REF!,#REF!</definedName>
    <definedName name="Z_179EFDE6_A1B1_11D3_8FA9_0008C7809E09_.wvu.PrintArea" hidden="1">#REF!</definedName>
    <definedName name="Z_179EFDE6_A1B1_11D3_8FA9_0008C7809E09_.wvu.PrintTitles" hidden="1">#REF!</definedName>
    <definedName name="Z_179EFDE7_A1B1_11D3_8FA9_0008C7809E09_.wvu.PrintArea" hidden="1">#REF!</definedName>
    <definedName name="Z_179EFDE7_A1B1_11D3_8FA9_0008C7809E09_.wvu.PrintTitles" hidden="1">#REF!</definedName>
    <definedName name="Z_179EFDE8_A1B1_11D3_8FA9_0008C7809E09_.wvu.PrintArea" hidden="1">#REF!</definedName>
    <definedName name="Z_179EFDE8_A1B1_11D3_8FA9_0008C7809E09_.wvu.PrintTitles" hidden="1">#REF!</definedName>
    <definedName name="Z_179EFDE9_A1B1_11D3_8FA9_0008C7809E09_.wvu.PrintArea" hidden="1">#REF!</definedName>
    <definedName name="Z_179EFDE9_A1B1_11D3_8FA9_0008C7809E09_.wvu.PrintTitles" hidden="1">#REF!</definedName>
    <definedName name="Z_179EFDEA_A1B1_11D3_8FA9_0008C7809E09_.wvu.PrintArea" hidden="1">#REF!</definedName>
    <definedName name="Z_179EFDEA_A1B1_11D3_8FA9_0008C7809E09_.wvu.PrintTitles" hidden="1">#REF!</definedName>
    <definedName name="Z_179EFDEB_A1B1_11D3_8FA9_0008C7809E09_.wvu.PrintArea" hidden="1">#REF!</definedName>
    <definedName name="Z_179EFDEB_A1B1_11D3_8FA9_0008C7809E09_.wvu.PrintTitles" hidden="1">#REF!</definedName>
    <definedName name="Z_179EFDEC_A1B1_11D3_8FA9_0008C7809E09_.wvu.PrintArea" hidden="1">#REF!</definedName>
    <definedName name="Z_179EFDEC_A1B1_11D3_8FA9_0008C7809E09_.wvu.PrintTitles" hidden="1">#REF!</definedName>
    <definedName name="Z_179EFDED_A1B1_11D3_8FA9_0008C7809E09_.wvu.PrintArea" hidden="1">#REF!</definedName>
    <definedName name="Z_179EFDED_A1B1_11D3_8FA9_0008C7809E09_.wvu.PrintTitles" hidden="1">#REF!</definedName>
    <definedName name="Z_179EFDEE_A1B1_11D3_8FA9_0008C7809E09_.wvu.PrintArea" hidden="1">#REF!</definedName>
    <definedName name="Z_179EFDEE_A1B1_11D3_8FA9_0008C7809E09_.wvu.PrintTitles" hidden="1">#REF!</definedName>
    <definedName name="Z_179EFDEF_A1B1_11D3_8FA9_0008C7809E09_.wvu.PrintArea" hidden="1">#REF!</definedName>
    <definedName name="Z_179EFDEF_A1B1_11D3_8FA9_0008C7809E09_.wvu.PrintTitles" hidden="1">#REF!</definedName>
    <definedName name="Z_179EFDF0_A1B1_11D3_8FA9_0008C7809E09_.wvu.PrintArea" hidden="1">#REF!</definedName>
    <definedName name="Z_179EFDF0_A1B1_11D3_8FA9_0008C7809E09_.wvu.PrintTitles" hidden="1">#REF!</definedName>
    <definedName name="Z_179EFDF1_A1B1_11D3_8FA9_0008C7809E09_.wvu.PrintArea" hidden="1">#REF!</definedName>
    <definedName name="Z_179EFDF1_A1B1_11D3_8FA9_0008C7809E09_.wvu.PrintTitles" hidden="1">#REF!</definedName>
    <definedName name="Z_179EFDF2_A1B1_11D3_8FA9_0008C7809E09_.wvu.PrintArea" hidden="1">#REF!</definedName>
    <definedName name="Z_179EFDF2_A1B1_11D3_8FA9_0008C7809E09_.wvu.PrintTitles" hidden="1">#REF!</definedName>
    <definedName name="Z_179EFDF3_A1B1_11D3_8FA9_0008C7809E09_.wvu.PrintArea" hidden="1">#REF!</definedName>
    <definedName name="Z_179EFDF3_A1B1_11D3_8FA9_0008C7809E09_.wvu.PrintTitles" hidden="1">#REF!,#REF!</definedName>
    <definedName name="Z_179EFDF4_A1B1_11D3_8FA9_0008C7809E09_.wvu.PrintArea" hidden="1">#REF!</definedName>
    <definedName name="Z_179EFDF4_A1B1_11D3_8FA9_0008C7809E09_.wvu.PrintTitles" hidden="1">#REF!,#REF!</definedName>
    <definedName name="Z_179EFDF5_A1B1_11D3_8FA9_0008C7809E09_.wvu.PrintArea" hidden="1">#REF!</definedName>
    <definedName name="Z_179EFDF5_A1B1_11D3_8FA9_0008C7809E09_.wvu.PrintTitles" hidden="1">#REF!,#REF!</definedName>
    <definedName name="Z_179EFDF6_A1B1_11D3_8FA9_0008C7809E09_.wvu.PrintArea" hidden="1">#REF!</definedName>
    <definedName name="Z_179EFDF6_A1B1_11D3_8FA9_0008C7809E09_.wvu.PrintTitles" hidden="1">#REF!,#REF!</definedName>
    <definedName name="Z_179EFDF7_A1B1_11D3_8FA9_0008C7809E09_.wvu.PrintArea" hidden="1">#REF!</definedName>
    <definedName name="Z_179EFDF7_A1B1_11D3_8FA9_0008C7809E09_.wvu.PrintTitles" hidden="1">#REF!,#REF!</definedName>
    <definedName name="Z_179EFDF8_A1B1_11D3_8FA9_0008C7809E09_.wvu.PrintArea" hidden="1">#REF!</definedName>
    <definedName name="Z_179EFDF8_A1B1_11D3_8FA9_0008C7809E09_.wvu.PrintTitles" hidden="1">#REF!,#REF!</definedName>
    <definedName name="Z_179EFDF9_A1B1_11D3_8FA9_0008C7809E09_.wvu.PrintArea" hidden="1">#REF!</definedName>
    <definedName name="Z_179EFDF9_A1B1_11D3_8FA9_0008C7809E09_.wvu.PrintTitles" hidden="1">#REF!,#REF!</definedName>
    <definedName name="Z_179EFDFA_A1B1_11D3_8FA9_0008C7809E09_.wvu.PrintArea" hidden="1">#REF!</definedName>
    <definedName name="Z_179EFDFA_A1B1_11D3_8FA9_0008C7809E09_.wvu.PrintTitles" hidden="1">#REF!,#REF!</definedName>
    <definedName name="Z_179EFDFB_A1B1_11D3_8FA9_0008C7809E09_.wvu.PrintArea" hidden="1">#REF!</definedName>
    <definedName name="Z_179EFDFB_A1B1_11D3_8FA9_0008C7809E09_.wvu.PrintTitles" hidden="1">#REF!,#REF!</definedName>
    <definedName name="Z_179EFDFC_A1B1_11D3_8FA9_0008C7809E09_.wvu.PrintArea" hidden="1">#REF!</definedName>
    <definedName name="Z_179EFDFC_A1B1_11D3_8FA9_0008C7809E09_.wvu.PrintTitles" hidden="1">#REF!,#REF!</definedName>
    <definedName name="Z_179EFDFD_A1B1_11D3_8FA9_0008C7809E09_.wvu.PrintArea" hidden="1">#REF!</definedName>
    <definedName name="Z_179EFDFD_A1B1_11D3_8FA9_0008C7809E09_.wvu.PrintTitles" hidden="1">#REF!,#REF!</definedName>
    <definedName name="Z_179EFDFE_A1B1_11D3_8FA9_0008C7809E09_.wvu.PrintArea" hidden="1">#REF!</definedName>
    <definedName name="Z_179EFDFE_A1B1_11D3_8FA9_0008C7809E09_.wvu.PrintTitles" hidden="1">#REF!,#REF!</definedName>
    <definedName name="Z_179EFDFF_A1B1_11D3_8FA9_0008C7809E09_.wvu.PrintArea" hidden="1">#REF!</definedName>
    <definedName name="Z_179EFDFF_A1B1_11D3_8FA9_0008C7809E09_.wvu.PrintTitles" hidden="1">#REF!,#REF!</definedName>
    <definedName name="Z_179EFE00_A1B1_11D3_8FA9_0008C7809E09_.wvu.PrintArea" hidden="1">#REF!</definedName>
    <definedName name="Z_179EFE00_A1B1_11D3_8FA9_0008C7809E09_.wvu.PrintTitles" hidden="1">#REF!,#REF!</definedName>
    <definedName name="Z_179EFE01_A1B1_11D3_8FA9_0008C7809E09_.wvu.PrintArea" hidden="1">#REF!</definedName>
    <definedName name="Z_179EFE01_A1B1_11D3_8FA9_0008C7809E09_.wvu.PrintTitles" hidden="1">#REF!,#REF!</definedName>
    <definedName name="Z_179EFE02_A1B1_11D3_8FA9_0008C7809E09_.wvu.PrintArea" hidden="1">#REF!</definedName>
    <definedName name="Z_179EFE02_A1B1_11D3_8FA9_0008C7809E09_.wvu.PrintTitles" hidden="1">#REF!,#REF!</definedName>
    <definedName name="Z_179EFE03_A1B1_11D3_8FA9_0008C7809E09_.wvu.PrintArea" hidden="1">#REF!</definedName>
    <definedName name="Z_179EFE03_A1B1_11D3_8FA9_0008C7809E09_.wvu.PrintTitles" hidden="1">#REF!,#REF!</definedName>
    <definedName name="Z_179EFE04_A1B1_11D3_8FA9_0008C7809E09_.wvu.PrintArea" hidden="1">#REF!</definedName>
    <definedName name="Z_179EFE04_A1B1_11D3_8FA9_0008C7809E09_.wvu.PrintTitles" hidden="1">#REF!,#REF!</definedName>
    <definedName name="Z_179EFE05_A1B1_11D3_8FA9_0008C7809E09_.wvu.PrintArea" hidden="1">#REF!</definedName>
    <definedName name="Z_179EFE05_A1B1_11D3_8FA9_0008C7809E09_.wvu.PrintTitles" hidden="1">#REF!,#REF!</definedName>
    <definedName name="Z_179EFE06_A1B1_11D3_8FA9_0008C7809E09_.wvu.PrintArea" hidden="1">#REF!</definedName>
    <definedName name="Z_179EFE06_A1B1_11D3_8FA9_0008C7809E09_.wvu.PrintTitles" hidden="1">#REF!,#REF!</definedName>
    <definedName name="Z_179EFE07_A1B1_11D3_8FA9_0008C7809E09_.wvu.PrintArea" hidden="1">#REF!</definedName>
    <definedName name="Z_179EFE07_A1B1_11D3_8FA9_0008C7809E09_.wvu.PrintTitles" hidden="1">#REF!,#REF!</definedName>
    <definedName name="Z_179EFE08_A1B1_11D3_8FA9_0008C7809E09_.wvu.PrintArea" hidden="1">#REF!</definedName>
    <definedName name="Z_179EFE08_A1B1_11D3_8FA9_0008C7809E09_.wvu.PrintTitles" hidden="1">#REF!,#REF!</definedName>
    <definedName name="Z_179EFE09_A1B1_11D3_8FA9_0008C7809E09_.wvu.PrintArea" hidden="1">#REF!</definedName>
    <definedName name="Z_179EFE09_A1B1_11D3_8FA9_0008C7809E09_.wvu.PrintTitles" hidden="1">#REF!,#REF!</definedName>
    <definedName name="Z_179EFE0A_A1B1_11D3_8FA9_0008C7809E09_.wvu.PrintArea" hidden="1">#REF!</definedName>
    <definedName name="Z_179EFE0A_A1B1_11D3_8FA9_0008C7809E09_.wvu.PrintTitles" hidden="1">#REF!,#REF!</definedName>
    <definedName name="Z_179EFE0B_A1B1_11D3_8FA9_0008C7809E09_.wvu.PrintArea" hidden="1">#REF!</definedName>
    <definedName name="Z_179EFE0B_A1B1_11D3_8FA9_0008C7809E09_.wvu.PrintTitles" hidden="1">#REF!,#REF!</definedName>
    <definedName name="Z_179EFE0C_A1B1_11D3_8FA9_0008C7809E09_.wvu.PrintArea" hidden="1">#REF!</definedName>
    <definedName name="Z_179EFE0C_A1B1_11D3_8FA9_0008C7809E09_.wvu.PrintTitles" hidden="1">#REF!,#REF!</definedName>
    <definedName name="Z_179EFE0D_A1B1_11D3_8FA9_0008C7809E09_.wvu.PrintArea" hidden="1">#REF!</definedName>
    <definedName name="Z_179EFE0D_A1B1_11D3_8FA9_0008C7809E09_.wvu.PrintTitles" hidden="1">#REF!,#REF!</definedName>
    <definedName name="Z_179EFE0E_A1B1_11D3_8FA9_0008C7809E09_.wvu.PrintArea" hidden="1">#REF!</definedName>
    <definedName name="Z_179EFE0E_A1B1_11D3_8FA9_0008C7809E09_.wvu.PrintTitles" hidden="1">#REF!,#REF!</definedName>
    <definedName name="Z_179EFE0F_A1B1_11D3_8FA9_0008C7809E09_.wvu.PrintArea" hidden="1">#REF!</definedName>
    <definedName name="Z_179EFE0F_A1B1_11D3_8FA9_0008C7809E09_.wvu.PrintTitles" hidden="1">#REF!,#REF!</definedName>
    <definedName name="Z_179EFE10_A1B1_11D3_8FA9_0008C7809E09_.wvu.PrintArea" hidden="1">#REF!</definedName>
    <definedName name="Z_179EFE10_A1B1_11D3_8FA9_0008C7809E09_.wvu.PrintTitles" hidden="1">#REF!,#REF!</definedName>
    <definedName name="Z_179EFE11_A1B1_11D3_8FA9_0008C7809E09_.wvu.PrintArea" hidden="1">#REF!</definedName>
    <definedName name="Z_179EFE11_A1B1_11D3_8FA9_0008C7809E09_.wvu.PrintTitles" hidden="1">#REF!,#REF!</definedName>
    <definedName name="Z_179EFE12_A1B1_11D3_8FA9_0008C7809E09_.wvu.PrintArea" hidden="1">#REF!</definedName>
    <definedName name="Z_179EFE12_A1B1_11D3_8FA9_0008C7809E09_.wvu.PrintTitles" hidden="1">#REF!,#REF!</definedName>
    <definedName name="Z_179EFE13_A1B1_11D3_8FA9_0008C7809E09_.wvu.PrintArea" hidden="1">#REF!</definedName>
    <definedName name="Z_179EFE13_A1B1_11D3_8FA9_0008C7809E09_.wvu.PrintTitles" hidden="1">#REF!,#REF!</definedName>
    <definedName name="Z_179EFE14_A1B1_11D3_8FA9_0008C7809E09_.wvu.PrintArea" hidden="1">#REF!</definedName>
    <definedName name="Z_179EFE14_A1B1_11D3_8FA9_0008C7809E09_.wvu.PrintTitles" hidden="1">#REF!,#REF!</definedName>
    <definedName name="Z_179EFE15_A1B1_11D3_8FA9_0008C7809E09_.wvu.PrintArea" hidden="1">#REF!</definedName>
    <definedName name="Z_179EFE15_A1B1_11D3_8FA9_0008C7809E09_.wvu.PrintTitles" hidden="1">#REF!,#REF!</definedName>
    <definedName name="Z_179EFE16_A1B1_11D3_8FA9_0008C7809E09_.wvu.PrintArea" hidden="1">#REF!</definedName>
    <definedName name="Z_179EFE16_A1B1_11D3_8FA9_0008C7809E09_.wvu.PrintTitles" hidden="1">#REF!,#REF!</definedName>
    <definedName name="Z_179EFE17_A1B1_11D3_8FA9_0008C7809E09_.wvu.PrintArea" hidden="1">#REF!</definedName>
    <definedName name="Z_179EFE17_A1B1_11D3_8FA9_0008C7809E09_.wvu.PrintTitles" hidden="1">#REF!,#REF!</definedName>
    <definedName name="Z_179EFE18_A1B1_11D3_8FA9_0008C7809E09_.wvu.PrintArea" hidden="1">#REF!</definedName>
    <definedName name="Z_179EFE18_A1B1_11D3_8FA9_0008C7809E09_.wvu.PrintTitles" hidden="1">#REF!,#REF!</definedName>
    <definedName name="Z_179EFE19_A1B1_11D3_8FA9_0008C7809E09_.wvu.PrintArea" hidden="1">#REF!</definedName>
    <definedName name="Z_179EFE19_A1B1_11D3_8FA9_0008C7809E09_.wvu.PrintTitles" hidden="1">#REF!,#REF!</definedName>
    <definedName name="Z_179EFE1A_A1B1_11D3_8FA9_0008C7809E09_.wvu.PrintArea" hidden="1">#REF!</definedName>
    <definedName name="Z_179EFE1A_A1B1_11D3_8FA9_0008C7809E09_.wvu.PrintTitles" hidden="1">#REF!,#REF!</definedName>
    <definedName name="Z_179EFE1B_A1B1_11D3_8FA9_0008C7809E09_.wvu.PrintArea" hidden="1">#REF!</definedName>
    <definedName name="Z_179EFE1B_A1B1_11D3_8FA9_0008C7809E09_.wvu.PrintTitles" hidden="1">#REF!,#REF!</definedName>
    <definedName name="Z_179EFE1C_A1B1_11D3_8FA9_0008C7809E09_.wvu.PrintArea" hidden="1">#REF!</definedName>
    <definedName name="Z_179EFE1C_A1B1_11D3_8FA9_0008C7809E09_.wvu.PrintTitles" hidden="1">#REF!,#REF!</definedName>
    <definedName name="Z_179EFE1D_A1B1_11D3_8FA9_0008C7809E09_.wvu.PrintArea" hidden="1">#REF!</definedName>
    <definedName name="Z_179EFE1D_A1B1_11D3_8FA9_0008C7809E09_.wvu.PrintTitles" hidden="1">#REF!,#REF!</definedName>
    <definedName name="Z_179EFE1E_A1B1_11D3_8FA9_0008C7809E09_.wvu.PrintArea" hidden="1">#REF!</definedName>
    <definedName name="Z_179EFE1E_A1B1_11D3_8FA9_0008C7809E09_.wvu.PrintTitles" hidden="1">#REF!,#REF!</definedName>
    <definedName name="Z_179EFE1F_A1B1_11D3_8FA9_0008C7809E09_.wvu.PrintArea" hidden="1">#REF!</definedName>
    <definedName name="Z_179EFE1F_A1B1_11D3_8FA9_0008C7809E09_.wvu.PrintTitles" hidden="1">#REF!,#REF!</definedName>
    <definedName name="Z_179EFE20_A1B1_11D3_8FA9_0008C7809E09_.wvu.PrintArea" hidden="1">#REF!</definedName>
    <definedName name="Z_179EFE20_A1B1_11D3_8FA9_0008C7809E09_.wvu.PrintTitles" hidden="1">#REF!,#REF!</definedName>
    <definedName name="Z_179EFE21_A1B1_11D3_8FA9_0008C7809E09_.wvu.PrintArea" hidden="1">#REF!</definedName>
    <definedName name="Z_179EFE21_A1B1_11D3_8FA9_0008C7809E09_.wvu.PrintTitles" hidden="1">#REF!,#REF!</definedName>
    <definedName name="Z_179EFE22_A1B1_11D3_8FA9_0008C7809E09_.wvu.PrintArea" hidden="1">#REF!</definedName>
    <definedName name="Z_179EFE22_A1B1_11D3_8FA9_0008C7809E09_.wvu.PrintTitles" hidden="1">#REF!,#REF!</definedName>
    <definedName name="Z_179EFE23_A1B1_11D3_8FA9_0008C7809E09_.wvu.PrintArea" hidden="1">#REF!</definedName>
    <definedName name="Z_179EFE23_A1B1_11D3_8FA9_0008C7809E09_.wvu.PrintTitles" hidden="1">#REF!,#REF!</definedName>
    <definedName name="Z_179EFE24_A1B1_11D3_8FA9_0008C7809E09_.wvu.PrintArea" hidden="1">#REF!</definedName>
    <definedName name="Z_179EFE24_A1B1_11D3_8FA9_0008C7809E09_.wvu.PrintTitles" hidden="1">#REF!,#REF!</definedName>
    <definedName name="Z_179EFE25_A1B1_11D3_8FA9_0008C7809E09_.wvu.PrintArea" hidden="1">#REF!</definedName>
    <definedName name="Z_179EFE25_A1B1_11D3_8FA9_0008C7809E09_.wvu.PrintTitles" hidden="1">#REF!,#REF!</definedName>
    <definedName name="Z_179EFE26_A1B1_11D3_8FA9_0008C7809E09_.wvu.PrintArea" hidden="1">#REF!</definedName>
    <definedName name="Z_179EFE26_A1B1_11D3_8FA9_0008C7809E09_.wvu.PrintTitles" hidden="1">#REF!,#REF!</definedName>
    <definedName name="Z_179EFE27_A1B1_11D3_8FA9_0008C7809E09_.wvu.PrintArea" hidden="1">#REF!</definedName>
    <definedName name="Z_179EFE27_A1B1_11D3_8FA9_0008C7809E09_.wvu.PrintTitles" hidden="1">#REF!,#REF!</definedName>
    <definedName name="Z_179EFE28_A1B1_11D3_8FA9_0008C7809E09_.wvu.PrintArea" hidden="1">#REF!</definedName>
    <definedName name="Z_179EFE28_A1B1_11D3_8FA9_0008C7809E09_.wvu.PrintTitles" hidden="1">#REF!,#REF!</definedName>
    <definedName name="Z_179EFE29_A1B1_11D3_8FA9_0008C7809E09_.wvu.PrintArea" hidden="1">#REF!</definedName>
    <definedName name="Z_179EFE29_A1B1_11D3_8FA9_0008C7809E09_.wvu.PrintTitles" hidden="1">#REF!,#REF!</definedName>
    <definedName name="Z_179EFE2A_A1B1_11D3_8FA9_0008C7809E09_.wvu.PrintArea" hidden="1">#REF!</definedName>
    <definedName name="Z_179EFE2A_A1B1_11D3_8FA9_0008C7809E09_.wvu.PrintTitles" hidden="1">#REF!,#REF!</definedName>
    <definedName name="Z_179EFE2B_A1B1_11D3_8FA9_0008C7809E09_.wvu.PrintArea" hidden="1">#REF!</definedName>
    <definedName name="Z_179EFE2B_A1B1_11D3_8FA9_0008C7809E09_.wvu.PrintTitles" hidden="1">#REF!,#REF!</definedName>
    <definedName name="Z_179EFE2C_A1B1_11D3_8FA9_0008C7809E09_.wvu.PrintArea" hidden="1">#REF!</definedName>
    <definedName name="Z_179EFE2C_A1B1_11D3_8FA9_0008C7809E09_.wvu.PrintTitles" hidden="1">#REF!,#REF!</definedName>
    <definedName name="Z_179EFE2D_A1B1_11D3_8FA9_0008C7809E09_.wvu.PrintArea" hidden="1">#REF!</definedName>
    <definedName name="Z_179EFE2D_A1B1_11D3_8FA9_0008C7809E09_.wvu.PrintTitles" hidden="1">#REF!,#REF!</definedName>
    <definedName name="Z_179EFE2E_A1B1_11D3_8FA9_0008C7809E09_.wvu.PrintArea" hidden="1">#REF!</definedName>
    <definedName name="Z_179EFE2E_A1B1_11D3_8FA9_0008C7809E09_.wvu.PrintTitles" hidden="1">#REF!,#REF!</definedName>
    <definedName name="Z_179EFE2F_A1B1_11D3_8FA9_0008C7809E09_.wvu.PrintArea" hidden="1">#REF!</definedName>
    <definedName name="Z_179EFE2F_A1B1_11D3_8FA9_0008C7809E09_.wvu.PrintTitles" hidden="1">#REF!</definedName>
    <definedName name="Z_179EFE30_A1B1_11D3_8FA9_0008C7809E09_.wvu.PrintArea" hidden="1">#REF!</definedName>
    <definedName name="Z_179EFE30_A1B1_11D3_8FA9_0008C7809E09_.wvu.PrintTitles" hidden="1">#REF!</definedName>
    <definedName name="Z_179EFE31_A1B1_11D3_8FA9_0008C7809E09_.wvu.PrintArea" hidden="1">#REF!</definedName>
    <definedName name="Z_179EFE31_A1B1_11D3_8FA9_0008C7809E09_.wvu.PrintTitles" hidden="1">#REF!</definedName>
    <definedName name="Z_179EFE32_A1B1_11D3_8FA9_0008C7809E09_.wvu.PrintArea" hidden="1">#REF!</definedName>
    <definedName name="Z_179EFE32_A1B1_11D3_8FA9_0008C7809E09_.wvu.PrintTitles" hidden="1">#REF!</definedName>
    <definedName name="Z_179EFE33_A1B1_11D3_8FA9_0008C7809E09_.wvu.PrintArea" hidden="1">#REF!</definedName>
    <definedName name="Z_179EFE33_A1B1_11D3_8FA9_0008C7809E09_.wvu.PrintTitles" hidden="1">#REF!</definedName>
    <definedName name="Z_179EFE34_A1B1_11D3_8FA9_0008C7809E09_.wvu.PrintArea" hidden="1">#REF!</definedName>
    <definedName name="Z_179EFE34_A1B1_11D3_8FA9_0008C7809E09_.wvu.PrintTitles" hidden="1">#REF!</definedName>
    <definedName name="Z_179EFE35_A1B1_11D3_8FA9_0008C7809E09_.wvu.PrintArea" hidden="1">#REF!</definedName>
    <definedName name="Z_179EFE35_A1B1_11D3_8FA9_0008C7809E09_.wvu.PrintTitles" hidden="1">#REF!</definedName>
    <definedName name="Z_179EFE36_A1B1_11D3_8FA9_0008C7809E09_.wvu.PrintArea" hidden="1">#REF!</definedName>
    <definedName name="Z_179EFE36_A1B1_11D3_8FA9_0008C7809E09_.wvu.PrintTitles" hidden="1">#REF!</definedName>
    <definedName name="Z_179EFE37_A1B1_11D3_8FA9_0008C7809E09_.wvu.PrintArea" hidden="1">#REF!</definedName>
    <definedName name="Z_179EFE37_A1B1_11D3_8FA9_0008C7809E09_.wvu.PrintTitles" hidden="1">#REF!</definedName>
    <definedName name="Z_179EFE38_A1B1_11D3_8FA9_0008C7809E09_.wvu.PrintArea" hidden="1">#REF!</definedName>
    <definedName name="Z_179EFE38_A1B1_11D3_8FA9_0008C7809E09_.wvu.PrintTitles" hidden="1">#REF!</definedName>
    <definedName name="Z_179EFE39_A1B1_11D3_8FA9_0008C7809E09_.wvu.PrintArea" hidden="1">#REF!</definedName>
    <definedName name="Z_179EFE39_A1B1_11D3_8FA9_0008C7809E09_.wvu.PrintTitles" hidden="1">#REF!</definedName>
    <definedName name="Z_179EFE3A_A1B1_11D3_8FA9_0008C7809E09_.wvu.PrintArea" hidden="1">#REF!</definedName>
    <definedName name="Z_179EFE3A_A1B1_11D3_8FA9_0008C7809E09_.wvu.PrintTitles" hidden="1">#REF!</definedName>
    <definedName name="Z_179EFE3B_A1B1_11D3_8FA9_0008C7809E09_.wvu.PrintArea" hidden="1">#REF!</definedName>
    <definedName name="Z_179EFE3B_A1B1_11D3_8FA9_0008C7809E09_.wvu.PrintTitles" hidden="1">#REF!</definedName>
    <definedName name="Z_179EFE3C_A1B1_11D3_8FA9_0008C7809E09_.wvu.PrintArea" hidden="1">#REF!</definedName>
    <definedName name="Z_179EFE3C_A1B1_11D3_8FA9_0008C7809E09_.wvu.PrintTitles" hidden="1">#REF!,#REF!</definedName>
    <definedName name="Z_179EFE3D_A1B1_11D3_8FA9_0008C7809E09_.wvu.PrintArea" hidden="1">#REF!</definedName>
    <definedName name="Z_179EFE3D_A1B1_11D3_8FA9_0008C7809E09_.wvu.PrintTitles" hidden="1">#REF!,#REF!</definedName>
    <definedName name="Z_179EFE3E_A1B1_11D3_8FA9_0008C7809E09_.wvu.PrintArea" hidden="1">#REF!</definedName>
    <definedName name="Z_179EFE3E_A1B1_11D3_8FA9_0008C7809E09_.wvu.PrintTitles" hidden="1">#REF!,#REF!</definedName>
    <definedName name="Z_179EFE3F_A1B1_11D3_8FA9_0008C7809E09_.wvu.PrintArea" hidden="1">#REF!</definedName>
    <definedName name="Z_179EFE3F_A1B1_11D3_8FA9_0008C7809E09_.wvu.PrintTitles" hidden="1">#REF!,#REF!</definedName>
    <definedName name="Z_179EFE40_A1B1_11D3_8FA9_0008C7809E09_.wvu.PrintArea" hidden="1">#REF!</definedName>
    <definedName name="Z_179EFE40_A1B1_11D3_8FA9_0008C7809E09_.wvu.PrintTitles" hidden="1">#REF!,#REF!</definedName>
    <definedName name="Z_179EFE41_A1B1_11D3_8FA9_0008C7809E09_.wvu.PrintArea" hidden="1">#REF!</definedName>
    <definedName name="Z_179EFE41_A1B1_11D3_8FA9_0008C7809E09_.wvu.PrintTitles" hidden="1">#REF!,#REF!</definedName>
    <definedName name="Z_179EFE42_A1B1_11D3_8FA9_0008C7809E09_.wvu.PrintArea" hidden="1">#REF!</definedName>
    <definedName name="Z_179EFE42_A1B1_11D3_8FA9_0008C7809E09_.wvu.PrintTitles" hidden="1">#REF!,#REF!</definedName>
    <definedName name="Z_179EFE43_A1B1_11D3_8FA9_0008C7809E09_.wvu.PrintArea" hidden="1">#REF!</definedName>
    <definedName name="Z_179EFE43_A1B1_11D3_8FA9_0008C7809E09_.wvu.PrintTitles" hidden="1">#REF!,#REF!</definedName>
    <definedName name="Z_179EFE44_A1B1_11D3_8FA9_0008C7809E09_.wvu.PrintArea" hidden="1">#REF!</definedName>
    <definedName name="Z_179EFE44_A1B1_11D3_8FA9_0008C7809E09_.wvu.PrintTitles" hidden="1">#REF!,#REF!</definedName>
    <definedName name="Z_179EFE45_A1B1_11D3_8FA9_0008C7809E09_.wvu.PrintArea" hidden="1">#REF!</definedName>
    <definedName name="Z_179EFE45_A1B1_11D3_8FA9_0008C7809E09_.wvu.PrintTitles" hidden="1">#REF!,#REF!</definedName>
    <definedName name="Z_179EFE46_A1B1_11D3_8FA9_0008C7809E09_.wvu.PrintArea" hidden="1">#REF!</definedName>
    <definedName name="Z_179EFE46_A1B1_11D3_8FA9_0008C7809E09_.wvu.PrintTitles" hidden="1">#REF!,#REF!</definedName>
    <definedName name="Z_179EFE47_A1B1_11D3_8FA9_0008C7809E09_.wvu.PrintArea" hidden="1">#REF!</definedName>
    <definedName name="Z_179EFE47_A1B1_11D3_8FA9_0008C7809E09_.wvu.PrintTitles" hidden="1">#REF!,#REF!</definedName>
    <definedName name="Z_179EFE48_A1B1_11D3_8FA9_0008C7809E09_.wvu.PrintArea" hidden="1">#REF!</definedName>
    <definedName name="Z_179EFE48_A1B1_11D3_8FA9_0008C7809E09_.wvu.PrintTitles" hidden="1">#REF!,#REF!</definedName>
    <definedName name="Z_179EFE49_A1B1_11D3_8FA9_0008C7809E09_.wvu.PrintArea" hidden="1">#REF!</definedName>
    <definedName name="Z_179EFE49_A1B1_11D3_8FA9_0008C7809E09_.wvu.PrintTitles" hidden="1">#REF!,#REF!</definedName>
    <definedName name="Z_179EFE4A_A1B1_11D3_8FA9_0008C7809E09_.wvu.PrintArea" hidden="1">#REF!</definedName>
    <definedName name="Z_179EFE4A_A1B1_11D3_8FA9_0008C7809E09_.wvu.PrintTitles" hidden="1">#REF!,#REF!</definedName>
    <definedName name="Z_179EFE4B_A1B1_11D3_8FA9_0008C7809E09_.wvu.PrintArea" hidden="1">#REF!</definedName>
    <definedName name="Z_179EFE4B_A1B1_11D3_8FA9_0008C7809E09_.wvu.PrintTitles" hidden="1">#REF!,#REF!</definedName>
    <definedName name="Z_179EFE4C_A1B1_11D3_8FA9_0008C7809E09_.wvu.PrintArea" hidden="1">#REF!</definedName>
    <definedName name="Z_179EFE4C_A1B1_11D3_8FA9_0008C7809E09_.wvu.PrintTitles" hidden="1">#REF!,#REF!</definedName>
    <definedName name="Z_179EFE4D_A1B1_11D3_8FA9_0008C7809E09_.wvu.PrintArea" hidden="1">#REF!</definedName>
    <definedName name="Z_179EFE4D_A1B1_11D3_8FA9_0008C7809E09_.wvu.PrintTitles" hidden="1">#REF!,#REF!</definedName>
    <definedName name="Z_179EFE4E_A1B1_11D3_8FA9_0008C7809E09_.wvu.PrintArea" hidden="1">#REF!</definedName>
    <definedName name="Z_179EFE4E_A1B1_11D3_8FA9_0008C7809E09_.wvu.PrintTitles" hidden="1">#REF!,#REF!</definedName>
    <definedName name="Z_179EFE4F_A1B1_11D3_8FA9_0008C7809E09_.wvu.PrintArea" hidden="1">#REF!</definedName>
    <definedName name="Z_179EFE4F_A1B1_11D3_8FA9_0008C7809E09_.wvu.PrintTitles" hidden="1">#REF!,#REF!</definedName>
    <definedName name="Z_179EFE50_A1B1_11D3_8FA9_0008C7809E09_.wvu.PrintArea" hidden="1">#REF!</definedName>
    <definedName name="Z_179EFE50_A1B1_11D3_8FA9_0008C7809E09_.wvu.PrintTitles" hidden="1">#REF!,#REF!</definedName>
    <definedName name="Z_179EFE51_A1B1_11D3_8FA9_0008C7809E09_.wvu.PrintArea" hidden="1">#REF!</definedName>
    <definedName name="Z_179EFE51_A1B1_11D3_8FA9_0008C7809E09_.wvu.PrintTitles" hidden="1">#REF!,#REF!</definedName>
    <definedName name="Z_179EFE52_A1B1_11D3_8FA9_0008C7809E09_.wvu.PrintArea" hidden="1">#REF!</definedName>
    <definedName name="Z_179EFE52_A1B1_11D3_8FA9_0008C7809E09_.wvu.PrintTitles" hidden="1">#REF!,#REF!</definedName>
    <definedName name="Z_179EFE53_A1B1_11D3_8FA9_0008C7809E09_.wvu.PrintArea" hidden="1">#REF!</definedName>
    <definedName name="Z_179EFE53_A1B1_11D3_8FA9_0008C7809E09_.wvu.PrintTitles" hidden="1">#REF!,#REF!</definedName>
    <definedName name="Z_179EFE54_A1B1_11D3_8FA9_0008C7809E09_.wvu.PrintArea" hidden="1">#REF!</definedName>
    <definedName name="Z_179EFE54_A1B1_11D3_8FA9_0008C7809E09_.wvu.PrintTitles" hidden="1">#REF!,#REF!</definedName>
    <definedName name="Z_179EFE55_A1B1_11D3_8FA9_0008C7809E09_.wvu.PrintArea" hidden="1">#REF!</definedName>
    <definedName name="Z_179EFE55_A1B1_11D3_8FA9_0008C7809E09_.wvu.PrintTitles" hidden="1">#REF!</definedName>
    <definedName name="Z_179EFE56_A1B1_11D3_8FA9_0008C7809E09_.wvu.PrintArea" hidden="1">#REF!</definedName>
    <definedName name="Z_179EFE56_A1B1_11D3_8FA9_0008C7809E09_.wvu.PrintTitles" hidden="1">#REF!,#REF!</definedName>
    <definedName name="Z_179EFE57_A1B1_11D3_8FA9_0008C7809E09_.wvu.PrintArea" hidden="1">#REF!</definedName>
    <definedName name="Z_179EFE57_A1B1_11D3_8FA9_0008C7809E09_.wvu.PrintTitles" hidden="1">#REF!,#REF!</definedName>
    <definedName name="Z_179EFE58_A1B1_11D3_8FA9_0008C7809E09_.wvu.PrintArea" hidden="1">#REF!</definedName>
    <definedName name="Z_179EFE58_A1B1_11D3_8FA9_0008C7809E09_.wvu.PrintTitles" hidden="1">#REF!,#REF!</definedName>
    <definedName name="Z_179EFE59_A1B1_11D3_8FA9_0008C7809E09_.wvu.PrintArea" hidden="1">#REF!</definedName>
    <definedName name="Z_179EFE59_A1B1_11D3_8FA9_0008C7809E09_.wvu.PrintTitles" hidden="1">#REF!,#REF!</definedName>
    <definedName name="Z_179EFE5A_A1B1_11D3_8FA9_0008C7809E09_.wvu.PrintArea" hidden="1">#REF!</definedName>
    <definedName name="Z_179EFE5A_A1B1_11D3_8FA9_0008C7809E09_.wvu.PrintTitles" hidden="1">#REF!,#REF!</definedName>
    <definedName name="Z_1DA8B6E2_5DE1_11D2_8EEC_0008C7BCAF29_.wvu.PrintArea" hidden="1">#REF!</definedName>
    <definedName name="Z_1DA8B6E2_5DE1_11D2_8EEC_0008C7BCAF29_.wvu.PrintTitles" hidden="1">#REF!</definedName>
    <definedName name="Z_1DA8B6F1_5DE1_11D2_8EEC_0008C7BCAF29_.wvu.PrintArea" hidden="1">#REF!</definedName>
    <definedName name="Z_1DA8B6F1_5DE1_11D2_8EEC_0008C7BCAF29_.wvu.PrintTitles" hidden="1">#REF!</definedName>
    <definedName name="Z_1DA8B6FE_5DE1_11D2_8EEC_0008C7BCAF29_.wvu.PrintArea" hidden="1">#REF!</definedName>
    <definedName name="Z_1DA8B6FE_5DE1_11D2_8EEC_0008C7BCAF29_.wvu.PrintTitles" hidden="1">#REF!,#REF!</definedName>
    <definedName name="Z_2DA61901_F1AB_11D2_8EBB_0008C77C0743_.wvu.PrintArea" hidden="1">#REF!</definedName>
    <definedName name="Z_2DA61901_F1AB_11D2_8EBB_0008C77C0743_.wvu.PrintTitles" hidden="1">#REF!</definedName>
    <definedName name="Z_2DA61914_F1AB_11D2_8EBB_0008C77C0743_.wvu.PrintArea" hidden="1">#REF!</definedName>
    <definedName name="Z_2DA61914_F1AB_11D2_8EBB_0008C77C0743_.wvu.PrintTitles" hidden="1">#REF!</definedName>
    <definedName name="Z_2DA61924_F1AB_11D2_8EBB_0008C77C0743_.wvu.PrintArea" hidden="1">#REF!</definedName>
    <definedName name="Z_2DA61924_F1AB_11D2_8EBB_0008C77C0743_.wvu.PrintTitles" hidden="1">#REF!,#REF!</definedName>
    <definedName name="Z_3FBA103C_5DE2_11D2_8EE8_0008C77CC149_.wvu.PrintArea" hidden="1">#REF!</definedName>
    <definedName name="Z_3FBA103C_5DE2_11D2_8EE8_0008C77CC149_.wvu.PrintTitles" hidden="1">#REF!</definedName>
    <definedName name="Z_3FBA104B_5DE2_11D2_8EE8_0008C77CC149_.wvu.PrintArea" hidden="1">#REF!</definedName>
    <definedName name="Z_3FBA104B_5DE2_11D2_8EE8_0008C77CC149_.wvu.PrintTitles" hidden="1">#REF!</definedName>
    <definedName name="Z_3FBA1058_5DE2_11D2_8EE8_0008C77CC149_.wvu.PrintArea" hidden="1">#REF!</definedName>
    <definedName name="Z_3FBA1058_5DE2_11D2_8EE8_0008C77CC149_.wvu.PrintTitles" hidden="1">#REF!,#REF!</definedName>
    <definedName name="Z_3FE15DB3_17FC_11D2_8E97_0008C77CC149_.wvu.PrintArea" hidden="1">#REF!</definedName>
    <definedName name="Z_3FE15DB3_17FC_11D2_8E97_0008C77CC149_.wvu.PrintTitles" hidden="1">#REF!</definedName>
    <definedName name="Z_3FE15DC2_17FC_11D2_8E97_0008C77CC149_.wvu.PrintArea" hidden="1">#REF!</definedName>
    <definedName name="Z_3FE15DC2_17FC_11D2_8E97_0008C77CC149_.wvu.PrintTitles" hidden="1">#REF!</definedName>
    <definedName name="Z_3FE15DCF_17FC_11D2_8E97_0008C77CC149_.wvu.PrintArea" hidden="1">#REF!</definedName>
    <definedName name="Z_3FE15DCF_17FC_11D2_8E97_0008C77CC149_.wvu.PrintTitles" hidden="1">#REF!,#REF!</definedName>
    <definedName name="Z_4CC3570C_99A5_11D2_8E90_0008C7BCAF29_.wvu.PrintArea" hidden="1">#REF!</definedName>
    <definedName name="Z_4CC3570C_99A5_11D2_8E90_0008C7BCAF29_.wvu.PrintTitles" hidden="1">#REF!,#REF!</definedName>
    <definedName name="Z_4CC3570F_99A5_11D2_8E90_0008C7BCAF29_.wvu.PrintArea" hidden="1">#REF!</definedName>
    <definedName name="Z_4CC3570F_99A5_11D2_8E90_0008C7BCAF29_.wvu.PrintTitles" hidden="1">#REF!</definedName>
    <definedName name="Z_4CC35714_99A5_11D2_8E90_0008C7BCAF29_.wvu.PrintArea" hidden="1">#REF!</definedName>
    <definedName name="Z_4CC35714_99A5_11D2_8E90_0008C7BCAF29_.wvu.PrintTitles" hidden="1">#REF!,#REF!</definedName>
    <definedName name="Z_4CC35716_99A5_11D2_8E90_0008C7BCAF29_.wvu.PrintArea" hidden="1">#REF!</definedName>
    <definedName name="Z_4CC35716_99A5_11D2_8E90_0008C7BCAF29_.wvu.PrintTitles" hidden="1">#REF!,#REF!</definedName>
    <definedName name="Z_4CC35719_99A5_11D2_8E90_0008C7BCAF29_.wvu.PrintArea" hidden="1">#REF!</definedName>
    <definedName name="Z_4CC35719_99A5_11D2_8E90_0008C7BCAF29_.wvu.PrintTitles" hidden="1">#REF!</definedName>
    <definedName name="Z_4CC3571E_99A5_11D2_8E90_0008C7BCAF29_.wvu.PrintArea" hidden="1">#REF!</definedName>
    <definedName name="Z_4CC3571E_99A5_11D2_8E90_0008C7BCAF29_.wvu.PrintTitles" hidden="1">#REF!,#REF!</definedName>
    <definedName name="Z_4CC35721_99A5_11D2_8E90_0008C7BCAF29_.wvu.PrintArea" hidden="1">#REF!</definedName>
    <definedName name="Z_4CC35721_99A5_11D2_8E90_0008C7BCAF29_.wvu.PrintTitles" hidden="1">#REF!,#REF!</definedName>
    <definedName name="Z_5F95E421_892A_11D2_8E7F_0008C7809E09_.wvu.PrintArea" hidden="1">#REF!</definedName>
    <definedName name="Z_5F95E421_892A_11D2_8E7F_0008C7809E09_.wvu.PrintTitles" hidden="1">#REF!,#REF!</definedName>
    <definedName name="Z_5F95E424_892A_11D2_8E7F_0008C7809E09_.wvu.PrintArea" hidden="1">#REF!</definedName>
    <definedName name="Z_5F95E424_892A_11D2_8E7F_0008C7809E09_.wvu.PrintTitles" hidden="1">#REF!</definedName>
    <definedName name="Z_5F95E429_892A_11D2_8E7F_0008C7809E09_.wvu.PrintArea" hidden="1">#REF!</definedName>
    <definedName name="Z_5F95E429_892A_11D2_8E7F_0008C7809E09_.wvu.PrintTitles" hidden="1">#REF!,#REF!</definedName>
    <definedName name="Z_5F95E42B_892A_11D2_8E7F_0008C7809E09_.wvu.PrintArea" hidden="1">#REF!</definedName>
    <definedName name="Z_5F95E42B_892A_11D2_8E7F_0008C7809E09_.wvu.PrintTitles" hidden="1">#REF!,#REF!</definedName>
    <definedName name="Z_5F95E42E_892A_11D2_8E7F_0008C7809E09_.wvu.PrintArea" hidden="1">#REF!</definedName>
    <definedName name="Z_5F95E42E_892A_11D2_8E7F_0008C7809E09_.wvu.PrintTitles" hidden="1">#REF!</definedName>
    <definedName name="Z_5F95E433_892A_11D2_8E7F_0008C7809E09_.wvu.PrintArea" hidden="1">#REF!</definedName>
    <definedName name="Z_5F95E433_892A_11D2_8E7F_0008C7809E09_.wvu.PrintTitles" hidden="1">#REF!,#REF!</definedName>
    <definedName name="Z_5F95E436_892A_11D2_8E7F_0008C7809E09_.wvu.PrintArea" hidden="1">#REF!</definedName>
    <definedName name="Z_5F95E436_892A_11D2_8E7F_0008C7809E09_.wvu.PrintTitles" hidden="1">#REF!,#REF!</definedName>
    <definedName name="Z_61DB0F02_10ED_11D2_8E73_0008C77C0743_.wvu.PrintArea" hidden="1">#REF!</definedName>
    <definedName name="Z_61DB0F02_10ED_11D2_8E73_0008C77C0743_.wvu.PrintTitles" hidden="1">#REF!</definedName>
    <definedName name="Z_61DB0F11_10ED_11D2_8E73_0008C77C0743_.wvu.PrintArea" hidden="1">#REF!</definedName>
    <definedName name="Z_61DB0F11_10ED_11D2_8E73_0008C77C0743_.wvu.PrintTitles" hidden="1">#REF!</definedName>
    <definedName name="Z_61DB0F1E_10ED_11D2_8E73_0008C77C0743_.wvu.PrintArea" hidden="1">#REF!</definedName>
    <definedName name="Z_61DB0F1E_10ED_11D2_8E73_0008C77C0743_.wvu.PrintTitles" hidden="1">#REF!,#REF!</definedName>
    <definedName name="Z_6749F589_14FD_11D3_8EF9_0008C7BCAF29_.wvu.PrintArea" hidden="1">#REF!</definedName>
    <definedName name="Z_6749F589_14FD_11D3_8EF9_0008C7BCAF29_.wvu.PrintTitles" hidden="1">#REF!</definedName>
    <definedName name="Z_6749F59C_14FD_11D3_8EF9_0008C7BCAF29_.wvu.PrintArea" hidden="1">#REF!</definedName>
    <definedName name="Z_6749F59C_14FD_11D3_8EF9_0008C7BCAF29_.wvu.PrintTitles" hidden="1">#REF!</definedName>
    <definedName name="Z_6749F5AC_14FD_11D3_8EF9_0008C7BCAF29_.wvu.PrintArea" hidden="1">#REF!</definedName>
    <definedName name="Z_6749F5AC_14FD_11D3_8EF9_0008C7BCAF29_.wvu.PrintTitles" hidden="1">#REF!,#REF!</definedName>
    <definedName name="Z_68F84A93_5E0B_11D2_8EEE_0008C7BCAF29_.wvu.PrintArea" hidden="1">#REF!</definedName>
    <definedName name="Z_68F84A93_5E0B_11D2_8EEE_0008C7BCAF29_.wvu.PrintTitles" hidden="1">#REF!</definedName>
    <definedName name="Z_68F84AA2_5E0B_11D2_8EEE_0008C7BCAF29_.wvu.PrintArea" hidden="1">#REF!</definedName>
    <definedName name="Z_68F84AA2_5E0B_11D2_8EEE_0008C7BCAF29_.wvu.PrintTitles" hidden="1">#REF!</definedName>
    <definedName name="Z_68F84AAF_5E0B_11D2_8EEE_0008C7BCAF29_.wvu.PrintArea" hidden="1">#REF!</definedName>
    <definedName name="Z_68F84AAF_5E0B_11D2_8EEE_0008C7BCAF29_.wvu.PrintTitles" hidden="1">#REF!,#REF!</definedName>
    <definedName name="Z_68F84ABA_5E0B_11D2_8EEE_0008C7BCAF29_.wvu.PrintArea" hidden="1">#REF!</definedName>
    <definedName name="Z_68F84ABA_5E0B_11D2_8EEE_0008C7BCAF29_.wvu.PrintTitles" hidden="1">#REF!,#REF!</definedName>
    <definedName name="Z_68F84ABC_5E0B_11D2_8EEE_0008C7BCAF29_.wvu.PrintArea" hidden="1">#REF!</definedName>
    <definedName name="Z_68F84ABC_5E0B_11D2_8EEE_0008C7BCAF29_.wvu.PrintTitles" hidden="1">#REF!</definedName>
    <definedName name="Z_68F84ABF_5E0B_11D2_8EEE_0008C7BCAF29_.wvu.PrintArea" hidden="1">#REF!</definedName>
    <definedName name="Z_68F84ABF_5E0B_11D2_8EEE_0008C7BCAF29_.wvu.PrintTitles" hidden="1">#REF!,#REF!</definedName>
    <definedName name="Z_68F84AC1_5E0B_11D2_8EEE_0008C7BCAF29_.wvu.PrintArea" hidden="1">#REF!</definedName>
    <definedName name="Z_68F84AC1_5E0B_11D2_8EEE_0008C7BCAF29_.wvu.PrintTitles" hidden="1">#REF!,#REF!</definedName>
    <definedName name="Z_68F84AC3_5E0B_11D2_8EEE_0008C7BCAF29_.wvu.PrintArea" hidden="1">#REF!</definedName>
    <definedName name="Z_68F84AC3_5E0B_11D2_8EEE_0008C7BCAF29_.wvu.PrintTitles" hidden="1">#REF!</definedName>
    <definedName name="Z_68F84AC6_5E0B_11D2_8EEE_0008C7BCAF29_.wvu.PrintArea" hidden="1">#REF!</definedName>
    <definedName name="Z_68F84AC6_5E0B_11D2_8EEE_0008C7BCAF29_.wvu.PrintTitles" hidden="1">#REF!,#REF!</definedName>
    <definedName name="Z_68F84AC8_5E0B_11D2_8EEE_0008C7BCAF29_.wvu.PrintArea" hidden="1">#REF!</definedName>
    <definedName name="Z_68F84AC8_5E0B_11D2_8EEE_0008C7BCAF29_.wvu.PrintTitles" hidden="1">#REF!,#REF!</definedName>
    <definedName name="Z_68F84ACE_5E0B_11D2_8EEE_0008C7BCAF29_.wvu.PrintArea" hidden="1">#REF!</definedName>
    <definedName name="Z_68F84ACE_5E0B_11D2_8EEE_0008C7BCAF29_.wvu.PrintTitles" hidden="1">#REF!</definedName>
    <definedName name="Z_68F84ADD_5E0B_11D2_8EEE_0008C7BCAF29_.wvu.PrintArea" hidden="1">#REF!</definedName>
    <definedName name="Z_68F84ADD_5E0B_11D2_8EEE_0008C7BCAF29_.wvu.PrintTitles" hidden="1">#REF!</definedName>
    <definedName name="Z_68F84AEA_5E0B_11D2_8EEE_0008C7BCAF29_.wvu.PrintArea" hidden="1">#REF!</definedName>
    <definedName name="Z_68F84AEA_5E0B_11D2_8EEE_0008C7BCAF29_.wvu.PrintTitles" hidden="1">#REF!,#REF!</definedName>
    <definedName name="Z_68F84AF6_5E0B_11D2_8EEE_0008C7BCAF29_.wvu.PrintArea" hidden="1">#REF!</definedName>
    <definedName name="Z_68F84AF6_5E0B_11D2_8EEE_0008C7BCAF29_.wvu.PrintTitles" hidden="1">#REF!,#REF!</definedName>
    <definedName name="Z_68F84AF9_5E0B_11D2_8EEE_0008C7BCAF29_.wvu.PrintArea" hidden="1">#REF!</definedName>
    <definedName name="Z_68F84AF9_5E0B_11D2_8EEE_0008C7BCAF29_.wvu.PrintTitles" hidden="1">#REF!</definedName>
    <definedName name="Z_68F84AFE_5E0B_11D2_8EEE_0008C7BCAF29_.wvu.PrintArea" hidden="1">#REF!</definedName>
    <definedName name="Z_68F84AFE_5E0B_11D2_8EEE_0008C7BCAF29_.wvu.PrintTitles" hidden="1">#REF!,#REF!</definedName>
    <definedName name="Z_68F84B00_5E0B_11D2_8EEE_0008C7BCAF29_.wvu.PrintArea" hidden="1">#REF!</definedName>
    <definedName name="Z_68F84B00_5E0B_11D2_8EEE_0008C7BCAF29_.wvu.PrintTitles" hidden="1">#REF!,#REF!</definedName>
    <definedName name="Z_68F84B03_5E0B_11D2_8EEE_0008C7BCAF29_.wvu.PrintArea" hidden="1">#REF!</definedName>
    <definedName name="Z_68F84B03_5E0B_11D2_8EEE_0008C7BCAF29_.wvu.PrintTitles" hidden="1">#REF!</definedName>
    <definedName name="Z_68F84B08_5E0B_11D2_8EEE_0008C7BCAF29_.wvu.PrintArea" hidden="1">#REF!</definedName>
    <definedName name="Z_68F84B08_5E0B_11D2_8EEE_0008C7BCAF29_.wvu.PrintTitles" hidden="1">#REF!,#REF!</definedName>
    <definedName name="Z_68F84B0B_5E0B_11D2_8EEE_0008C7BCAF29_.wvu.PrintArea" hidden="1">#REF!</definedName>
    <definedName name="Z_68F84B0B_5E0B_11D2_8EEE_0008C7BCAF29_.wvu.PrintTitles" hidden="1">#REF!,#REF!</definedName>
    <definedName name="Z_68F84B11_5E0B_11D2_8EEE_0008C7BCAF29_.wvu.PrintArea" hidden="1">#REF!</definedName>
    <definedName name="Z_68F84B11_5E0B_11D2_8EEE_0008C7BCAF29_.wvu.PrintTitles" hidden="1">#REF!,#REF!</definedName>
    <definedName name="Z_68F84B14_5E0B_11D2_8EEE_0008C7BCAF29_.wvu.PrintArea" hidden="1">#REF!</definedName>
    <definedName name="Z_68F84B14_5E0B_11D2_8EEE_0008C7BCAF29_.wvu.PrintTitles" hidden="1">#REF!</definedName>
    <definedName name="Z_68F84B19_5E0B_11D2_8EEE_0008C7BCAF29_.wvu.PrintArea" hidden="1">#REF!</definedName>
    <definedName name="Z_68F84B19_5E0B_11D2_8EEE_0008C7BCAF29_.wvu.PrintTitles" hidden="1">#REF!,#REF!</definedName>
    <definedName name="Z_68F84B1B_5E0B_11D2_8EEE_0008C7BCAF29_.wvu.PrintArea" hidden="1">#REF!</definedName>
    <definedName name="Z_68F84B1B_5E0B_11D2_8EEE_0008C7BCAF29_.wvu.PrintTitles" hidden="1">#REF!,#REF!</definedName>
    <definedName name="Z_68F84B1E_5E0B_11D2_8EEE_0008C7BCAF29_.wvu.PrintArea" hidden="1">#REF!</definedName>
    <definedName name="Z_68F84B1E_5E0B_11D2_8EEE_0008C7BCAF29_.wvu.PrintTitles" hidden="1">#REF!</definedName>
    <definedName name="Z_68F84B23_5E0B_11D2_8EEE_0008C7BCAF29_.wvu.PrintArea" hidden="1">#REF!</definedName>
    <definedName name="Z_68F84B23_5E0B_11D2_8EEE_0008C7BCAF29_.wvu.PrintTitles" hidden="1">#REF!,#REF!</definedName>
    <definedName name="Z_68F84B26_5E0B_11D2_8EEE_0008C7BCAF29_.wvu.PrintArea" hidden="1">#REF!</definedName>
    <definedName name="Z_68F84B26_5E0B_11D2_8EEE_0008C7BCAF29_.wvu.PrintTitles" hidden="1">#REF!,#REF!</definedName>
    <definedName name="Z_76FBE7D5_5EAD_11D2_8EEF_0008C7BCAF29_.wvu.PrintArea" hidden="1">#REF!</definedName>
    <definedName name="Z_76FBE7D5_5EAD_11D2_8EEF_0008C7BCAF29_.wvu.PrintTitles" hidden="1">#REF!,#REF!</definedName>
    <definedName name="Z_76FBE7D7_5EAD_11D2_8EEF_0008C7BCAF29_.wvu.PrintArea" hidden="1">#REF!</definedName>
    <definedName name="Z_76FBE7D7_5EAD_11D2_8EEF_0008C7BCAF29_.wvu.PrintTitles" hidden="1">#REF!</definedName>
    <definedName name="Z_76FBE7DA_5EAD_11D2_8EEF_0008C7BCAF29_.wvu.PrintArea" hidden="1">#REF!</definedName>
    <definedName name="Z_76FBE7DA_5EAD_11D2_8EEF_0008C7BCAF29_.wvu.PrintTitles" hidden="1">#REF!,#REF!</definedName>
    <definedName name="Z_76FBE7DC_5EAD_11D2_8EEF_0008C7BCAF29_.wvu.PrintArea" hidden="1">#REF!</definedName>
    <definedName name="Z_76FBE7DC_5EAD_11D2_8EEF_0008C7BCAF29_.wvu.PrintTitles" hidden="1">#REF!,#REF!</definedName>
    <definedName name="Z_76FBE7DE_5EAD_11D2_8EEF_0008C7BCAF29_.wvu.PrintArea" hidden="1">#REF!</definedName>
    <definedName name="Z_76FBE7DE_5EAD_11D2_8EEF_0008C7BCAF29_.wvu.PrintTitles" hidden="1">#REF!</definedName>
    <definedName name="Z_76FBE7E1_5EAD_11D2_8EEF_0008C7BCAF29_.wvu.PrintArea" hidden="1">#REF!</definedName>
    <definedName name="Z_76FBE7E1_5EAD_11D2_8EEF_0008C7BCAF29_.wvu.PrintTitles" hidden="1">#REF!,#REF!</definedName>
    <definedName name="Z_76FBE7E3_5EAD_11D2_8EEF_0008C7BCAF29_.wvu.PrintArea" hidden="1">#REF!</definedName>
    <definedName name="Z_76FBE7E3_5EAD_11D2_8EEF_0008C7BCAF29_.wvu.PrintTitles" hidden="1">#REF!,#REF!</definedName>
    <definedName name="Z_974EFDB0_1051_11D2_8E71_0008C77C0743_.wvu.PrintArea" hidden="1">#REF!</definedName>
    <definedName name="Z_974EFDB0_1051_11D2_8E71_0008C77C0743_.wvu.PrintTitles" hidden="1">#REF!,#REF!</definedName>
    <definedName name="Z_974EFDB2_1051_11D2_8E71_0008C77C0743_.wvu.PrintArea" hidden="1">#REF!</definedName>
    <definedName name="Z_974EFDB2_1051_11D2_8E71_0008C77C0743_.wvu.PrintTitles" hidden="1">#REF!</definedName>
    <definedName name="Z_974EFDB5_1051_11D2_8E71_0008C77C0743_.wvu.PrintArea" hidden="1">#REF!</definedName>
    <definedName name="Z_974EFDB5_1051_11D2_8E71_0008C77C0743_.wvu.PrintTitles" hidden="1">#REF!,#REF!</definedName>
    <definedName name="Z_974EFDB7_1051_11D2_8E71_0008C77C0743_.wvu.PrintArea" hidden="1">#REF!</definedName>
    <definedName name="Z_974EFDB7_1051_11D2_8E71_0008C77C0743_.wvu.PrintTitles" hidden="1">#REF!,#REF!</definedName>
    <definedName name="Z_974EFDB9_1051_11D2_8E71_0008C77C0743_.wvu.PrintArea" hidden="1">#REF!</definedName>
    <definedName name="Z_974EFDB9_1051_11D2_8E71_0008C77C0743_.wvu.PrintTitles" hidden="1">#REF!</definedName>
    <definedName name="Z_974EFDBC_1051_11D2_8E71_0008C77C0743_.wvu.PrintArea" hidden="1">#REF!</definedName>
    <definedName name="Z_974EFDBC_1051_11D2_8E71_0008C77C0743_.wvu.PrintTitles" hidden="1">#REF!,#REF!</definedName>
    <definedName name="Z_974EFDBE_1051_11D2_8E71_0008C77C0743_.wvu.PrintArea" hidden="1">#REF!</definedName>
    <definedName name="Z_974EFDBE_1051_11D2_8E71_0008C77C0743_.wvu.PrintTitles" hidden="1">#REF!,#REF!</definedName>
    <definedName name="Z_A1DB4122_5E0E_11D2_8EC3_0008C77C0743_.wvu.PrintArea" hidden="1">#REF!</definedName>
    <definedName name="Z_A1DB4122_5E0E_11D2_8EC3_0008C77C0743_.wvu.PrintTitles" hidden="1">#REF!</definedName>
    <definedName name="Z_A1DB4131_5E0E_11D2_8EC3_0008C77C0743_.wvu.PrintArea" hidden="1">#REF!</definedName>
    <definedName name="Z_A1DB4131_5E0E_11D2_8EC3_0008C77C0743_.wvu.PrintTitles" hidden="1">#REF!</definedName>
    <definedName name="Z_A1DB413E_5E0E_11D2_8EC3_0008C77C0743_.wvu.PrintArea" hidden="1">#REF!</definedName>
    <definedName name="Z_A1DB413E_5E0E_11D2_8EC3_0008C77C0743_.wvu.PrintTitles" hidden="1">#REF!,#REF!</definedName>
    <definedName name="Z_A1DB414B_5E0E_11D2_8EC3_0008C77C0743_.wvu.PrintArea" hidden="1">#REF!</definedName>
    <definedName name="Z_A1DB414B_5E0E_11D2_8EC3_0008C77C0743_.wvu.PrintTitles" hidden="1">#REF!</definedName>
    <definedName name="Z_A1DB415A_5E0E_11D2_8EC3_0008C77C0743_.wvu.PrintArea" hidden="1">#REF!</definedName>
    <definedName name="Z_A1DB415A_5E0E_11D2_8EC3_0008C77C0743_.wvu.PrintTitles" hidden="1">#REF!</definedName>
    <definedName name="Z_A1DB4167_5E0E_11D2_8EC3_0008C77C0743_.wvu.PrintArea" hidden="1">#REF!</definedName>
    <definedName name="Z_A1DB4167_5E0E_11D2_8EC3_0008C77C0743_.wvu.PrintTitles" hidden="1">#REF!,#REF!</definedName>
    <definedName name="Z_A1DB4176_5E0E_11D2_8EC3_0008C77C0743_.wvu.PrintArea" hidden="1">#REF!</definedName>
    <definedName name="Z_A1DB4176_5E0E_11D2_8EC3_0008C77C0743_.wvu.PrintTitles" hidden="1">#REF!</definedName>
    <definedName name="Z_A1DB4185_5E0E_11D2_8EC3_0008C77C0743_.wvu.PrintArea" hidden="1">#REF!</definedName>
    <definedName name="Z_A1DB4185_5E0E_11D2_8EC3_0008C77C0743_.wvu.PrintTitles" hidden="1">#REF!</definedName>
    <definedName name="Z_A1DB4192_5E0E_11D2_8EC3_0008C77C0743_.wvu.PrintArea" hidden="1">#REF!</definedName>
    <definedName name="Z_A1DB4192_5E0E_11D2_8EC3_0008C77C0743_.wvu.PrintTitles" hidden="1">#REF!,#REF!</definedName>
    <definedName name="Z_A1DB41A0_5E0E_11D2_8EC3_0008C77C0743_.wvu.PrintArea" hidden="1">#REF!</definedName>
    <definedName name="Z_A1DB41A0_5E0E_11D2_8EC3_0008C77C0743_.wvu.PrintTitles" hidden="1">#REF!</definedName>
    <definedName name="Z_A1DB41AF_5E0E_11D2_8EC3_0008C77C0743_.wvu.PrintArea" hidden="1">#REF!</definedName>
    <definedName name="Z_A1DB41AF_5E0E_11D2_8EC3_0008C77C0743_.wvu.PrintTitles" hidden="1">#REF!</definedName>
    <definedName name="Z_A1DB41BC_5E0E_11D2_8EC3_0008C77C0743_.wvu.PrintArea" hidden="1">#REF!</definedName>
    <definedName name="Z_A1DB41BC_5E0E_11D2_8EC3_0008C77C0743_.wvu.PrintTitles" hidden="1">#REF!,#REF!</definedName>
    <definedName name="Z_B6FCCF30_1696_11D2_8E91_0008C77C21AF_.wvu.PrintArea" hidden="1">#REF!</definedName>
    <definedName name="Z_B6FCCF30_1696_11D2_8E91_0008C77C21AF_.wvu.PrintTitles" hidden="1">#REF!,#REF!</definedName>
    <definedName name="Z_B6FCCF32_1696_11D2_8E91_0008C77C21AF_.wvu.PrintArea" hidden="1">#REF!</definedName>
    <definedName name="Z_B6FCCF32_1696_11D2_8E91_0008C77C21AF_.wvu.PrintTitles" hidden="1">#REF!</definedName>
    <definedName name="Z_B6FCCF35_1696_11D2_8E91_0008C77C21AF_.wvu.PrintArea" hidden="1">#REF!</definedName>
    <definedName name="Z_B6FCCF35_1696_11D2_8E91_0008C77C21AF_.wvu.PrintTitles" hidden="1">#REF!,#REF!</definedName>
    <definedName name="Z_B6FCCF37_1696_11D2_8E91_0008C77C21AF_.wvu.PrintArea" hidden="1">#REF!</definedName>
    <definedName name="Z_B6FCCF37_1696_11D2_8E91_0008C77C21AF_.wvu.PrintTitles" hidden="1">#REF!,#REF!</definedName>
    <definedName name="Z_B6FCCF39_1696_11D2_8E91_0008C77C21AF_.wvu.PrintArea" hidden="1">#REF!</definedName>
    <definedName name="Z_B6FCCF39_1696_11D2_8E91_0008C77C21AF_.wvu.PrintTitles" hidden="1">#REF!</definedName>
    <definedName name="Z_B6FCCF3C_1696_11D2_8E91_0008C77C21AF_.wvu.PrintArea" hidden="1">#REF!</definedName>
    <definedName name="Z_B6FCCF3C_1696_11D2_8E91_0008C77C21AF_.wvu.PrintTitles" hidden="1">#REF!,#REF!</definedName>
    <definedName name="Z_B6FCCF3E_1696_11D2_8E91_0008C77C21AF_.wvu.PrintArea" hidden="1">#REF!</definedName>
    <definedName name="Z_B6FCCF3E_1696_11D2_8E91_0008C77C21AF_.wvu.PrintTitles" hidden="1">#REF!,#REF!</definedName>
    <definedName name="Z_BDFEE6B6_734C_11D2_8E68_0008C77C0743_.wvu.PrintArea" hidden="1">#REF!</definedName>
    <definedName name="Z_BDFEE6B6_734C_11D2_8E68_0008C77C0743_.wvu.PrintTitles" hidden="1">#REF!,#REF!</definedName>
    <definedName name="Z_BDFEE6B9_734C_11D2_8E68_0008C77C0743_.wvu.PrintArea" hidden="1">#REF!</definedName>
    <definedName name="Z_BDFEE6B9_734C_11D2_8E68_0008C77C0743_.wvu.PrintTitles" hidden="1">#REF!,#REF!</definedName>
    <definedName name="Z_BDFEE6BB_734C_11D2_8E68_0008C77C0743_.wvu.PrintArea" hidden="1">#REF!</definedName>
    <definedName name="Z_BDFEE6BB_734C_11D2_8E68_0008C77C0743_.wvu.PrintTitles" hidden="1">#REF!,#REF!</definedName>
    <definedName name="Z_BDFEE6C1_734C_11D2_8E68_0008C77C0743_.wvu.PrintArea" hidden="1">#REF!</definedName>
    <definedName name="Z_BDFEE6C1_734C_11D2_8E68_0008C77C0743_.wvu.PrintTitles" hidden="1">#REF!</definedName>
    <definedName name="Z_BDFEE6C3_734C_11D2_8E68_0008C77C0743_.wvu.PrintArea" hidden="1">#REF!</definedName>
    <definedName name="Z_BDFEE6C3_734C_11D2_8E68_0008C77C0743_.wvu.PrintTitles" hidden="1">#REF!</definedName>
    <definedName name="Z_BDFEE6C5_734C_11D2_8E68_0008C77C0743_.wvu.PrintArea" hidden="1">#REF!</definedName>
    <definedName name="Z_BDFEE6C5_734C_11D2_8E68_0008C77C0743_.wvu.PrintTitles" hidden="1">#REF!</definedName>
    <definedName name="Z_BDFEE6CE_734C_11D2_8E68_0008C77C0743_.wvu.PrintArea" hidden="1">#REF!</definedName>
    <definedName name="Z_BDFEE6CE_734C_11D2_8E68_0008C77C0743_.wvu.PrintTitles" hidden="1">#REF!,#REF!</definedName>
    <definedName name="Z_BDFEE6D1_734C_11D2_8E68_0008C77C0743_.wvu.PrintArea" hidden="1">#REF!</definedName>
    <definedName name="Z_BDFEE6D1_734C_11D2_8E68_0008C77C0743_.wvu.PrintTitles" hidden="1">#REF!,#REF!</definedName>
    <definedName name="Z_BDFEE6D3_734C_11D2_8E68_0008C77C0743_.wvu.PrintArea" hidden="1">#REF!</definedName>
    <definedName name="Z_BDFEE6D3_734C_11D2_8E68_0008C77C0743_.wvu.PrintTitles" hidden="1">#REF!,#REF!</definedName>
    <definedName name="Z_BDFEE6D7_734C_11D2_8E68_0008C77C0743_.wvu.PrintArea" hidden="1">#REF!</definedName>
    <definedName name="Z_BDFEE6D7_734C_11D2_8E68_0008C77C0743_.wvu.PrintTitles" hidden="1">#REF!,#REF!</definedName>
    <definedName name="Z_BDFEE6DA_734C_11D2_8E68_0008C77C0743_.wvu.PrintArea" hidden="1">#REF!</definedName>
    <definedName name="Z_BDFEE6DA_734C_11D2_8E68_0008C77C0743_.wvu.PrintTitles" hidden="1">#REF!,#REF!</definedName>
    <definedName name="Z_BDFEE6DC_734C_11D2_8E68_0008C77C0743_.wvu.PrintArea" hidden="1">#REF!</definedName>
    <definedName name="Z_BDFEE6DC_734C_11D2_8E68_0008C77C0743_.wvu.PrintTitles" hidden="1">#REF!,#REF!</definedName>
    <definedName name="Z_BDFEE6E2_734C_11D2_8E68_0008C77C0743_.wvu.PrintArea" hidden="1">#REF!</definedName>
    <definedName name="Z_BDFEE6E2_734C_11D2_8E68_0008C77C0743_.wvu.PrintTitles" hidden="1">#REF!</definedName>
    <definedName name="Z_BDFEE6E4_734C_11D2_8E68_0008C77C0743_.wvu.PrintArea" hidden="1">#REF!</definedName>
    <definedName name="Z_BDFEE6E4_734C_11D2_8E68_0008C77C0743_.wvu.PrintTitles" hidden="1">#REF!</definedName>
    <definedName name="Z_BDFEE6E6_734C_11D2_8E68_0008C77C0743_.wvu.PrintArea" hidden="1">#REF!</definedName>
    <definedName name="Z_BDFEE6E6_734C_11D2_8E68_0008C77C0743_.wvu.PrintTitles" hidden="1">#REF!</definedName>
    <definedName name="Z_BDFEE6EF_734C_11D2_8E68_0008C77C0743_.wvu.PrintArea" hidden="1">#REF!</definedName>
    <definedName name="Z_BDFEE6EF_734C_11D2_8E68_0008C77C0743_.wvu.PrintTitles" hidden="1">#REF!,#REF!</definedName>
    <definedName name="Z_BDFEE6F2_734C_11D2_8E68_0008C77C0743_.wvu.PrintArea" hidden="1">#REF!</definedName>
    <definedName name="Z_BDFEE6F2_734C_11D2_8E68_0008C77C0743_.wvu.PrintTitles" hidden="1">#REF!,#REF!</definedName>
    <definedName name="Z_BDFEE6F4_734C_11D2_8E68_0008C77C0743_.wvu.PrintArea" hidden="1">#REF!</definedName>
    <definedName name="Z_BDFEE6F4_734C_11D2_8E68_0008C77C0743_.wvu.PrintTitles" hidden="1">#REF!,#REF!</definedName>
    <definedName name="Z_BDFEE6FA_734C_11D2_8E68_0008C77C0743_.wvu.PrintArea" hidden="1">#REF!</definedName>
    <definedName name="Z_BDFEE6FA_734C_11D2_8E68_0008C77C0743_.wvu.PrintTitles" hidden="1">#REF!,#REF!</definedName>
    <definedName name="Z_BDFEE6FC_734C_11D2_8E68_0008C77C0743_.wvu.PrintArea" hidden="1">#REF!</definedName>
    <definedName name="Z_BDFEE6FC_734C_11D2_8E68_0008C77C0743_.wvu.PrintTitles" hidden="1">#REF!,#REF!</definedName>
    <definedName name="Z_BDFEE6FE_734C_11D2_8E68_0008C77C0743_.wvu.PrintArea" hidden="1">#REF!</definedName>
    <definedName name="Z_BDFEE6FE_734C_11D2_8E68_0008C77C0743_.wvu.PrintTitles" hidden="1">#REF!,#REF!</definedName>
    <definedName name="Z_BE4AA1C5_ECFE_11D2_8EB8_0008C77C0743_.wvu.PrintArea" hidden="1">#REF!</definedName>
    <definedName name="Z_BE4AA1C5_ECFE_11D2_8EB8_0008C77C0743_.wvu.PrintTitles" hidden="1">#REF!</definedName>
    <definedName name="Z_BE4AA1D8_ECFE_11D2_8EB8_0008C77C0743_.wvu.PrintArea" hidden="1">#REF!</definedName>
    <definedName name="Z_BE4AA1D8_ECFE_11D2_8EB8_0008C77C0743_.wvu.PrintTitles" hidden="1">#REF!</definedName>
    <definedName name="Z_BE4AA1E8_ECFE_11D2_8EB8_0008C77C0743_.wvu.PrintArea" hidden="1">#REF!</definedName>
    <definedName name="Z_BE4AA1E8_ECFE_11D2_8EB8_0008C77C0743_.wvu.PrintTitles" hidden="1">#REF!,#REF!</definedName>
    <definedName name="Z_BFEBD6B7_EDBB_11D2_8EB9_0008C77C0743_.wvu.PrintArea" hidden="1">#REF!</definedName>
    <definedName name="Z_BFEBD6B7_EDBB_11D2_8EB9_0008C77C0743_.wvu.PrintTitles" hidden="1">#REF!</definedName>
    <definedName name="Z_BFEBD6CA_EDBB_11D2_8EB9_0008C77C0743_.wvu.PrintArea" hidden="1">#REF!</definedName>
    <definedName name="Z_BFEBD6CA_EDBB_11D2_8EB9_0008C77C0743_.wvu.PrintTitles" hidden="1">#REF!</definedName>
    <definedName name="Z_BFEBD6DA_EDBB_11D2_8EB9_0008C77C0743_.wvu.PrintArea" hidden="1">#REF!</definedName>
    <definedName name="Z_BFEBD6DA_EDBB_11D2_8EB9_0008C77C0743_.wvu.PrintTitles" hidden="1">#REF!,#REF!</definedName>
    <definedName name="Z_CD050555_ECE8_11D2_8EB7_0008C77C0743_.wvu.PrintArea" hidden="1">#REF!</definedName>
    <definedName name="Z_CD050555_ECE8_11D2_8EB7_0008C77C0743_.wvu.PrintTitles" hidden="1">#REF!</definedName>
    <definedName name="Z_CD050568_ECE8_11D2_8EB7_0008C77C0743_.wvu.PrintArea" hidden="1">#REF!</definedName>
    <definedName name="Z_CD050568_ECE8_11D2_8EB7_0008C77C0743_.wvu.PrintTitles" hidden="1">#REF!</definedName>
    <definedName name="Z_CD050578_ECE8_11D2_8EB7_0008C77C0743_.wvu.PrintArea" hidden="1">#REF!</definedName>
    <definedName name="Z_CD050578_ECE8_11D2_8EB7_0008C77C0743_.wvu.PrintTitles" hidden="1">#REF!,#REF!</definedName>
    <definedName name="Z_CF4A68D4_EB6D_11D2_8EB5_0008C77C0743_.wvu.PrintArea" hidden="1">#REF!</definedName>
    <definedName name="Z_CF4A68D4_EB6D_11D2_8EB5_0008C77C0743_.wvu.PrintTitles" hidden="1">#REF!</definedName>
    <definedName name="Z_CF4A68E7_EB6D_11D2_8EB5_0008C77C0743_.wvu.PrintArea" hidden="1">#REF!</definedName>
    <definedName name="Z_CF4A68E7_EB6D_11D2_8EB5_0008C77C0743_.wvu.PrintTitles" hidden="1">#REF!</definedName>
    <definedName name="Z_CF4A68F7_EB6D_11D2_8EB5_0008C77C0743_.wvu.PrintArea" hidden="1">#REF!</definedName>
    <definedName name="Z_CF4A68F7_EB6D_11D2_8EB5_0008C77C0743_.wvu.PrintTitles" hidden="1">#REF!,#REF!</definedName>
    <definedName name="Z_F3D6017D_338E_11D2_8E9B_0008C77C0743_.wvu.PrintArea" hidden="1">#REF!</definedName>
    <definedName name="Z_F3D6017D_338E_11D2_8E9B_0008C77C0743_.wvu.PrintTitles" hidden="1">#REF!</definedName>
    <definedName name="Z_F3D6018C_338E_11D2_8E9B_0008C77C0743_.wvu.PrintArea" hidden="1">#REF!</definedName>
    <definedName name="Z_F3D6018C_338E_11D2_8E9B_0008C77C0743_.wvu.PrintTitles" hidden="1">#REF!</definedName>
    <definedName name="Z_F3D60199_338E_11D2_8E9B_0008C77C0743_.wvu.PrintArea" hidden="1">#REF!</definedName>
    <definedName name="Z_F3D60199_338E_11D2_8E9B_0008C77C0743_.wvu.PrintTitles" hidden="1">#REF!,#REF!</definedName>
    <definedName name="Zacks_Earnings_Growth">#REF!</definedName>
    <definedName name="zozo" hidden="1">{"VUE95",#N/A,TRUE,"D";"VUE96",#N/A,TRUE,"E";"VUE97",#N/A,TRUE,"F";"VUE98",#N/A,TRUE,"G"}</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38" l="1"/>
  <c r="K74" i="38"/>
  <c r="K75" i="38"/>
  <c r="K76" i="38"/>
  <c r="K77" i="38"/>
  <c r="K78" i="38"/>
  <c r="K79" i="38"/>
  <c r="K80" i="38"/>
  <c r="K81" i="38"/>
  <c r="K82" i="38"/>
  <c r="K83" i="38"/>
  <c r="K84" i="38"/>
  <c r="K85" i="38"/>
  <c r="K86" i="38"/>
  <c r="K87" i="38"/>
  <c r="K53" i="38"/>
  <c r="K54" i="38"/>
  <c r="K55" i="38"/>
  <c r="K56" i="38"/>
  <c r="K57" i="38"/>
  <c r="K58" i="38"/>
  <c r="K59" i="38"/>
  <c r="K60" i="38"/>
  <c r="K61" i="38"/>
  <c r="K62" i="38"/>
  <c r="K63" i="38"/>
  <c r="K64" i="38"/>
  <c r="K65" i="38"/>
  <c r="K66" i="38"/>
  <c r="K67" i="38"/>
  <c r="K68" i="38"/>
  <c r="K69" i="38"/>
  <c r="K70" i="38"/>
  <c r="K71" i="38"/>
  <c r="K72" i="38"/>
  <c r="K52" i="38"/>
  <c r="D39" i="17" l="1"/>
  <c r="D38" i="17"/>
  <c r="B39" i="17" l="1"/>
  <c r="E37" i="30" a="1"/>
  <c r="E37" i="30" s="1"/>
  <c r="D37" i="30" a="1"/>
  <c r="D37" i="30" s="1"/>
  <c r="EN8" i="38"/>
  <c r="LT8" i="41"/>
  <c r="LU8" i="41"/>
  <c r="LV8" i="41"/>
  <c r="LW8" i="41"/>
  <c r="LX8" i="41"/>
  <c r="LY8" i="41"/>
  <c r="LZ8" i="41"/>
  <c r="D78" i="41"/>
  <c r="F71" i="30" l="1"/>
  <c r="G71" i="30" s="1"/>
  <c r="E39" i="17"/>
  <c r="G39" i="17" s="1"/>
  <c r="J39" i="17" s="1"/>
  <c r="C37" i="19" s="1"/>
  <c r="F72" i="30"/>
  <c r="G72" i="30" s="1"/>
  <c r="F39" i="17"/>
  <c r="I39" i="17" s="1"/>
  <c r="B37" i="19" s="1"/>
  <c r="E5" i="17"/>
  <c r="E6" i="17"/>
  <c r="E7" i="17"/>
  <c r="E13" i="17"/>
  <c r="E14" i="17"/>
  <c r="E15" i="17"/>
  <c r="E16" i="17"/>
  <c r="E17" i="17"/>
  <c r="E18" i="17"/>
  <c r="E19" i="17"/>
  <c r="E25" i="17"/>
  <c r="E26" i="17"/>
  <c r="E27" i="17"/>
  <c r="E28" i="17"/>
  <c r="E29" i="17"/>
  <c r="E30" i="17"/>
  <c r="E31" i="17"/>
  <c r="E37" i="17"/>
  <c r="E38" i="17"/>
  <c r="E4" i="17"/>
  <c r="F67" i="30"/>
  <c r="G67" i="30" s="1"/>
  <c r="F68" i="30"/>
  <c r="G68" i="30"/>
  <c r="F69" i="30"/>
  <c r="G69" i="30" s="1"/>
  <c r="D5" i="17"/>
  <c r="D6" i="1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4" i="17"/>
  <c r="G8" i="38"/>
  <c r="K8" i="38" s="1"/>
  <c r="O8" i="38" s="1"/>
  <c r="S8" i="38" s="1"/>
  <c r="W8" i="38" s="1"/>
  <c r="AA8" i="38" s="1"/>
  <c r="AE8" i="38" s="1"/>
  <c r="AI8" i="38" s="1"/>
  <c r="AM8" i="38" s="1"/>
  <c r="AQ8" i="38" s="1"/>
  <c r="AU8" i="38" s="1"/>
  <c r="AY8" i="38" s="1"/>
  <c r="BC8" i="38" s="1"/>
  <c r="BG8" i="38" s="1"/>
  <c r="BK8" i="38" s="1"/>
  <c r="BO8" i="38" s="1"/>
  <c r="BS8" i="38" s="1"/>
  <c r="BW8" i="38" s="1"/>
  <c r="CA8" i="38" s="1"/>
  <c r="CE8" i="38" s="1"/>
  <c r="CI8" i="38" s="1"/>
  <c r="CM8" i="38" s="1"/>
  <c r="CQ8" i="38" s="1"/>
  <c r="CU8" i="38" s="1"/>
  <c r="CY8" i="38" s="1"/>
  <c r="DC8" i="38" s="1"/>
  <c r="DG8" i="38" s="1"/>
  <c r="DK8" i="38" s="1"/>
  <c r="DO8" i="38" s="1"/>
  <c r="DS8" i="38" s="1"/>
  <c r="DW8" i="38" s="1"/>
  <c r="EA8" i="38" s="1"/>
  <c r="EE8" i="38" s="1"/>
  <c r="EI8" i="38" s="1"/>
  <c r="H8" i="38"/>
  <c r="I8" i="38"/>
  <c r="M8" i="38" s="1"/>
  <c r="Q8" i="38" s="1"/>
  <c r="U8" i="38" s="1"/>
  <c r="Y8" i="38" s="1"/>
  <c r="AC8" i="38" s="1"/>
  <c r="AG8" i="38" s="1"/>
  <c r="AK8" i="38" s="1"/>
  <c r="AO8" i="38" s="1"/>
  <c r="AS8" i="38" s="1"/>
  <c r="AW8" i="38" s="1"/>
  <c r="BA8" i="38" s="1"/>
  <c r="BE8" i="38" s="1"/>
  <c r="BI8" i="38" s="1"/>
  <c r="BM8" i="38" s="1"/>
  <c r="BQ8" i="38" s="1"/>
  <c r="BU8" i="38" s="1"/>
  <c r="BY8" i="38" s="1"/>
  <c r="CC8" i="38" s="1"/>
  <c r="CG8" i="38" s="1"/>
  <c r="CK8" i="38" s="1"/>
  <c r="CO8" i="38" s="1"/>
  <c r="CS8" i="38" s="1"/>
  <c r="CW8" i="38" s="1"/>
  <c r="DA8" i="38" s="1"/>
  <c r="DE8" i="38" s="1"/>
  <c r="DI8" i="38" s="1"/>
  <c r="DM8" i="38" s="1"/>
  <c r="DQ8" i="38" s="1"/>
  <c r="DU8" i="38" s="1"/>
  <c r="DY8" i="38" s="1"/>
  <c r="EC8" i="38" s="1"/>
  <c r="EG8" i="38" s="1"/>
  <c r="EK8" i="38" s="1"/>
  <c r="J8" i="38"/>
  <c r="L8" i="38"/>
  <c r="P8" i="38" s="1"/>
  <c r="T8" i="38" s="1"/>
  <c r="X8" i="38" s="1"/>
  <c r="AB8" i="38" s="1"/>
  <c r="AF8" i="38" s="1"/>
  <c r="AJ8" i="38" s="1"/>
  <c r="AN8" i="38" s="1"/>
  <c r="AR8" i="38" s="1"/>
  <c r="AV8" i="38" s="1"/>
  <c r="AZ8" i="38" s="1"/>
  <c r="BD8" i="38" s="1"/>
  <c r="BH8" i="38" s="1"/>
  <c r="BL8" i="38" s="1"/>
  <c r="BP8" i="38" s="1"/>
  <c r="BT8" i="38" s="1"/>
  <c r="BX8" i="38" s="1"/>
  <c r="CB8" i="38" s="1"/>
  <c r="CF8" i="38" s="1"/>
  <c r="CJ8" i="38" s="1"/>
  <c r="CN8" i="38" s="1"/>
  <c r="CR8" i="38" s="1"/>
  <c r="CV8" i="38" s="1"/>
  <c r="CZ8" i="38" s="1"/>
  <c r="DD8" i="38" s="1"/>
  <c r="DH8" i="38" s="1"/>
  <c r="DL8" i="38" s="1"/>
  <c r="DP8" i="38" s="1"/>
  <c r="DT8" i="38" s="1"/>
  <c r="DX8" i="38" s="1"/>
  <c r="EB8" i="38" s="1"/>
  <c r="EF8" i="38" s="1"/>
  <c r="EJ8" i="38" s="1"/>
  <c r="N8" i="38"/>
  <c r="R8" i="38" s="1"/>
  <c r="V8" i="38" s="1"/>
  <c r="Z8" i="38" s="1"/>
  <c r="AD8" i="38" s="1"/>
  <c r="AH8" i="38" s="1"/>
  <c r="AL8" i="38" s="1"/>
  <c r="AP8" i="38" s="1"/>
  <c r="AT8" i="38" s="1"/>
  <c r="AX8" i="38" s="1"/>
  <c r="BB8" i="38" s="1"/>
  <c r="BF8" i="38" s="1"/>
  <c r="BJ8" i="38" s="1"/>
  <c r="BN8" i="38" s="1"/>
  <c r="BR8" i="38" s="1"/>
  <c r="BV8" i="38" s="1"/>
  <c r="BZ8" i="38" s="1"/>
  <c r="CD8" i="38" s="1"/>
  <c r="CH8" i="38" s="1"/>
  <c r="CL8" i="38" s="1"/>
  <c r="CP8" i="38" s="1"/>
  <c r="CT8" i="38" s="1"/>
  <c r="CX8" i="38" s="1"/>
  <c r="DB8" i="38" s="1"/>
  <c r="DF8" i="38" s="1"/>
  <c r="DJ8" i="38" s="1"/>
  <c r="DN8" i="38" s="1"/>
  <c r="DR8" i="38" s="1"/>
  <c r="DV8" i="38" s="1"/>
  <c r="DZ8" i="38" s="1"/>
  <c r="ED8" i="38" s="1"/>
  <c r="EH8" i="38" s="1"/>
  <c r="EL8" i="38" s="1"/>
  <c r="F8" i="38"/>
  <c r="D8" i="38"/>
  <c r="E8" i="38" s="1"/>
  <c r="C8" i="38"/>
  <c r="B4" i="17"/>
  <c r="B5" i="17"/>
  <c r="B6" i="17"/>
  <c r="B7" i="17"/>
  <c r="B8" i="17"/>
  <c r="B9" i="17"/>
  <c r="B10" i="17"/>
  <c r="B11" i="17"/>
  <c r="D8" i="41"/>
  <c r="E8" i="41"/>
  <c r="F8" i="41"/>
  <c r="G8" i="41"/>
  <c r="H8" i="41"/>
  <c r="I8" i="41"/>
  <c r="J8" i="41"/>
  <c r="K8" i="41"/>
  <c r="L8" i="41"/>
  <c r="M8" i="41"/>
  <c r="N8" i="41"/>
  <c r="O8" i="41"/>
  <c r="P8" i="41"/>
  <c r="Q8" i="41"/>
  <c r="R8" i="41"/>
  <c r="S8" i="41"/>
  <c r="T8" i="41"/>
  <c r="U8" i="41"/>
  <c r="V8" i="41"/>
  <c r="W8" i="41"/>
  <c r="X8" i="41"/>
  <c r="Y8" i="41"/>
  <c r="Z8" i="41"/>
  <c r="AA8" i="41"/>
  <c r="AB8" i="41"/>
  <c r="AC8" i="41"/>
  <c r="AD8" i="41"/>
  <c r="AE8" i="41"/>
  <c r="AF8" i="41"/>
  <c r="AG8" i="41"/>
  <c r="AH8" i="41"/>
  <c r="AI8" i="41"/>
  <c r="AJ8" i="41"/>
  <c r="AK8" i="41"/>
  <c r="AL8" i="41"/>
  <c r="AM8" i="41"/>
  <c r="AN8" i="41"/>
  <c r="AO8" i="41"/>
  <c r="AP8" i="41"/>
  <c r="AQ8" i="41"/>
  <c r="AR8" i="41"/>
  <c r="AS8" i="41"/>
  <c r="AT8" i="41"/>
  <c r="AU8" i="41"/>
  <c r="AV8" i="41"/>
  <c r="AW8" i="41"/>
  <c r="AX8" i="41"/>
  <c r="AY8" i="41"/>
  <c r="AZ8" i="41"/>
  <c r="BA8" i="41"/>
  <c r="BB8" i="41"/>
  <c r="BC8" i="41"/>
  <c r="BD8" i="41"/>
  <c r="BE8" i="41"/>
  <c r="BF8" i="41"/>
  <c r="BG8" i="41"/>
  <c r="BH8" i="41"/>
  <c r="BI8" i="41"/>
  <c r="BJ8" i="41"/>
  <c r="BK8" i="41"/>
  <c r="BL8" i="41"/>
  <c r="BM8" i="41"/>
  <c r="BN8" i="41"/>
  <c r="BO8" i="41"/>
  <c r="BP8" i="41"/>
  <c r="BQ8" i="41"/>
  <c r="BR8" i="41"/>
  <c r="BS8" i="41"/>
  <c r="BT8" i="41"/>
  <c r="BU8" i="41"/>
  <c r="BV8" i="41"/>
  <c r="BW8" i="41"/>
  <c r="BX8" i="41"/>
  <c r="BY8" i="41"/>
  <c r="BZ8" i="41"/>
  <c r="CA8" i="41"/>
  <c r="CB8" i="41"/>
  <c r="CC8" i="41"/>
  <c r="CD8" i="41"/>
  <c r="CE8" i="41"/>
  <c r="CF8" i="41"/>
  <c r="CG8" i="41"/>
  <c r="CH8" i="41"/>
  <c r="CI8" i="41"/>
  <c r="CJ8" i="41"/>
  <c r="CK8" i="41"/>
  <c r="CL8" i="41"/>
  <c r="CM8" i="41"/>
  <c r="CN8" i="41"/>
  <c r="CO8" i="41"/>
  <c r="CP8" i="41"/>
  <c r="CQ8" i="41"/>
  <c r="CR8" i="41"/>
  <c r="CS8" i="41"/>
  <c r="CT8" i="41"/>
  <c r="CU8" i="41"/>
  <c r="CV8" i="41"/>
  <c r="CW8" i="41"/>
  <c r="CX8" i="41"/>
  <c r="CY8" i="41"/>
  <c r="CZ8" i="41"/>
  <c r="DA8" i="41"/>
  <c r="DB8" i="41"/>
  <c r="DC8" i="41"/>
  <c r="DD8" i="41"/>
  <c r="DE8" i="41"/>
  <c r="DF8" i="41"/>
  <c r="DG8" i="41"/>
  <c r="DH8" i="41"/>
  <c r="DI8" i="41"/>
  <c r="DJ8" i="41"/>
  <c r="DK8" i="41"/>
  <c r="DL8" i="41"/>
  <c r="DM8" i="41"/>
  <c r="DN8" i="41"/>
  <c r="DO8" i="41"/>
  <c r="DP8" i="41"/>
  <c r="DQ8" i="41"/>
  <c r="DR8" i="41"/>
  <c r="DS8" i="41"/>
  <c r="DT8" i="41"/>
  <c r="DU8" i="41"/>
  <c r="DV8" i="41"/>
  <c r="DW8" i="41"/>
  <c r="DX8" i="41"/>
  <c r="DY8" i="41"/>
  <c r="DZ8" i="41"/>
  <c r="EA8" i="41"/>
  <c r="EB8" i="41"/>
  <c r="EC8" i="41"/>
  <c r="ED8" i="41"/>
  <c r="EE8" i="41"/>
  <c r="EF8" i="41"/>
  <c r="EG8" i="41"/>
  <c r="EH8" i="41"/>
  <c r="EI8" i="41"/>
  <c r="EJ8" i="41"/>
  <c r="EK8" i="41"/>
  <c r="EL8" i="41"/>
  <c r="EM8" i="41"/>
  <c r="EN8" i="41"/>
  <c r="EO8" i="41"/>
  <c r="EP8" i="41"/>
  <c r="EQ8" i="41"/>
  <c r="ER8" i="41"/>
  <c r="ES8" i="41"/>
  <c r="ET8" i="41"/>
  <c r="EU8" i="41"/>
  <c r="EV8" i="41"/>
  <c r="EW8" i="41"/>
  <c r="EX8" i="41"/>
  <c r="EY8" i="41"/>
  <c r="EZ8" i="41"/>
  <c r="FA8" i="41"/>
  <c r="FB8" i="41"/>
  <c r="FC8" i="41"/>
  <c r="FD8" i="41"/>
  <c r="FE8" i="41"/>
  <c r="FF8" i="41"/>
  <c r="FG8" i="41"/>
  <c r="FH8" i="41"/>
  <c r="FI8" i="41"/>
  <c r="FJ8" i="41"/>
  <c r="FK8" i="41"/>
  <c r="FL8" i="41"/>
  <c r="FM8" i="41"/>
  <c r="FN8" i="41"/>
  <c r="FO8" i="41"/>
  <c r="FP8" i="41"/>
  <c r="FQ8" i="41"/>
  <c r="FR8" i="41"/>
  <c r="FS8" i="41"/>
  <c r="FT8" i="41"/>
  <c r="FU8" i="41"/>
  <c r="FV8" i="41"/>
  <c r="FW8" i="41"/>
  <c r="FX8" i="41"/>
  <c r="FY8" i="41"/>
  <c r="FZ8" i="41"/>
  <c r="GA8" i="41"/>
  <c r="GB8" i="41"/>
  <c r="GC8" i="41"/>
  <c r="GD8" i="41"/>
  <c r="GE8" i="41"/>
  <c r="GF8" i="41"/>
  <c r="GG8" i="41"/>
  <c r="GH8" i="41"/>
  <c r="GI8" i="41"/>
  <c r="GJ8" i="41"/>
  <c r="GK8" i="41"/>
  <c r="GL8" i="41"/>
  <c r="GM8" i="41"/>
  <c r="GN8" i="41"/>
  <c r="GO8" i="41"/>
  <c r="GP8" i="41"/>
  <c r="GQ8" i="41"/>
  <c r="GR8" i="41"/>
  <c r="GS8" i="41"/>
  <c r="GT8" i="41"/>
  <c r="GU8" i="41"/>
  <c r="GV8" i="41"/>
  <c r="GW8" i="41"/>
  <c r="GX8" i="41"/>
  <c r="GY8" i="41"/>
  <c r="GZ8" i="41"/>
  <c r="HA8" i="41"/>
  <c r="HB8" i="41"/>
  <c r="HC8" i="41"/>
  <c r="HD8" i="41"/>
  <c r="HE8" i="41"/>
  <c r="HF8" i="41"/>
  <c r="HG8" i="41"/>
  <c r="HH8" i="41"/>
  <c r="HI8" i="41"/>
  <c r="HJ8" i="41"/>
  <c r="HK8" i="41"/>
  <c r="HL8" i="41"/>
  <c r="HM8" i="41"/>
  <c r="HN8" i="41"/>
  <c r="HO8" i="41"/>
  <c r="HP8" i="41"/>
  <c r="HQ8" i="41"/>
  <c r="HR8" i="41"/>
  <c r="HS8" i="41"/>
  <c r="HT8" i="41"/>
  <c r="HU8" i="41"/>
  <c r="HV8" i="41"/>
  <c r="HW8" i="41"/>
  <c r="HX8" i="41"/>
  <c r="HY8" i="41"/>
  <c r="HZ8" i="41"/>
  <c r="IA8" i="41"/>
  <c r="IB8" i="41"/>
  <c r="IC8" i="41"/>
  <c r="ID8" i="41"/>
  <c r="IE8" i="41"/>
  <c r="IF8" i="41"/>
  <c r="IG8" i="41"/>
  <c r="IH8" i="41"/>
  <c r="II8" i="41"/>
  <c r="IJ8" i="41"/>
  <c r="IK8" i="41"/>
  <c r="IL8" i="41"/>
  <c r="IM8" i="41"/>
  <c r="IN8" i="41"/>
  <c r="IO8" i="41"/>
  <c r="IP8" i="41"/>
  <c r="IQ8" i="41"/>
  <c r="IR8" i="41"/>
  <c r="IS8" i="41"/>
  <c r="IT8" i="41"/>
  <c r="IU8" i="41"/>
  <c r="IV8" i="41"/>
  <c r="IW8" i="41"/>
  <c r="IX8" i="41"/>
  <c r="IY8" i="41"/>
  <c r="IZ8" i="41"/>
  <c r="JA8" i="41"/>
  <c r="JB8" i="41"/>
  <c r="JC8" i="41"/>
  <c r="JD8" i="41"/>
  <c r="JE8" i="41"/>
  <c r="JF8" i="41"/>
  <c r="JG8" i="41"/>
  <c r="JH8" i="41"/>
  <c r="JI8" i="41"/>
  <c r="JJ8" i="41"/>
  <c r="JK8" i="41"/>
  <c r="JL8" i="41"/>
  <c r="JM8" i="41"/>
  <c r="JN8" i="41"/>
  <c r="JO8" i="41"/>
  <c r="JP8" i="41"/>
  <c r="JQ8" i="41"/>
  <c r="JR8" i="41"/>
  <c r="JS8" i="41"/>
  <c r="JT8" i="41"/>
  <c r="JU8" i="41"/>
  <c r="JV8" i="41"/>
  <c r="JW8" i="41"/>
  <c r="JX8" i="41"/>
  <c r="JY8" i="41"/>
  <c r="JZ8" i="41"/>
  <c r="KA8" i="41"/>
  <c r="KB8" i="41"/>
  <c r="KC8" i="41"/>
  <c r="KD8" i="41"/>
  <c r="KE8" i="41"/>
  <c r="KF8" i="41"/>
  <c r="KG8" i="41"/>
  <c r="KH8" i="41"/>
  <c r="KI8" i="41"/>
  <c r="KJ8" i="41"/>
  <c r="KK8" i="41"/>
  <c r="KL8" i="41"/>
  <c r="KM8" i="41"/>
  <c r="KN8" i="41"/>
  <c r="KO8" i="41"/>
  <c r="KP8" i="41"/>
  <c r="KQ8" i="41"/>
  <c r="KR8" i="41"/>
  <c r="KS8" i="41"/>
  <c r="KT8" i="41"/>
  <c r="KU8" i="41"/>
  <c r="KV8" i="41"/>
  <c r="KW8" i="41"/>
  <c r="KX8" i="41"/>
  <c r="KY8" i="41"/>
  <c r="KZ8" i="41"/>
  <c r="LA8" i="41"/>
  <c r="LB8" i="41"/>
  <c r="LC8" i="41"/>
  <c r="LD8" i="41"/>
  <c r="LE8" i="41"/>
  <c r="LF8" i="41"/>
  <c r="LG8" i="41"/>
  <c r="LH8" i="41"/>
  <c r="LI8" i="41"/>
  <c r="LJ8" i="41"/>
  <c r="LK8" i="41"/>
  <c r="LL8" i="41"/>
  <c r="LM8" i="41"/>
  <c r="LN8" i="41"/>
  <c r="LO8" i="41"/>
  <c r="LP8" i="41"/>
  <c r="LQ8" i="41"/>
  <c r="LR8" i="41"/>
  <c r="LS8" i="41"/>
  <c r="C8" i="41"/>
  <c r="D51" i="41" s="1"/>
  <c r="B12" i="17" s="1"/>
  <c r="C52" i="41"/>
  <c r="D52" i="41" s="1"/>
  <c r="B13" i="17" s="1"/>
  <c r="L87" i="38" l="1"/>
  <c r="M87" i="38" s="1"/>
  <c r="E36" i="17"/>
  <c r="E24" i="17"/>
  <c r="E12" i="17"/>
  <c r="E35" i="17"/>
  <c r="G35" i="17" s="1"/>
  <c r="E23" i="17"/>
  <c r="E11" i="17"/>
  <c r="E34" i="17"/>
  <c r="G34" i="17" s="1"/>
  <c r="E22" i="17"/>
  <c r="E10" i="17"/>
  <c r="F70" i="30"/>
  <c r="G70" i="30" s="1"/>
  <c r="E33" i="17"/>
  <c r="E21" i="17"/>
  <c r="E9" i="17"/>
  <c r="E32" i="17"/>
  <c r="E20" i="17"/>
  <c r="E8" i="17"/>
  <c r="C53" i="41"/>
  <c r="G36" i="17"/>
  <c r="J36" i="17" s="1"/>
  <c r="C34" i="19" s="1"/>
  <c r="G37" i="17"/>
  <c r="J37" i="17" s="1"/>
  <c r="C35" i="19" s="1"/>
  <c r="G38" i="17"/>
  <c r="J38" i="17" s="1"/>
  <c r="C36" i="19" s="1"/>
  <c r="C54" i="41" l="1"/>
  <c r="D53" i="41"/>
  <c r="B14" i="17" s="1"/>
  <c r="J34" i="17"/>
  <c r="C32" i="19" s="1"/>
  <c r="J35" i="17"/>
  <c r="C33" i="19" s="1"/>
  <c r="C40" i="19" s="1"/>
  <c r="L54" i="38"/>
  <c r="M54" i="38" s="1"/>
  <c r="L58" i="38"/>
  <c r="M58" i="38" s="1"/>
  <c r="L62" i="38"/>
  <c r="M62" i="38" s="1"/>
  <c r="L66" i="38"/>
  <c r="M66" i="38" s="1"/>
  <c r="L71" i="38"/>
  <c r="M71" i="38" s="1"/>
  <c r="L75" i="38"/>
  <c r="M75" i="38" s="1"/>
  <c r="L83" i="38"/>
  <c r="M83" i="38" s="1"/>
  <c r="L84" i="38"/>
  <c r="M84" i="38" s="1"/>
  <c r="L56" i="38"/>
  <c r="M56" i="38" s="1"/>
  <c r="L60" i="38"/>
  <c r="M60" i="38" s="1"/>
  <c r="L68" i="38"/>
  <c r="M68" i="38" s="1"/>
  <c r="L72" i="38"/>
  <c r="M72" i="38" s="1"/>
  <c r="L76" i="38"/>
  <c r="M76" i="38" s="1"/>
  <c r="L80" i="38"/>
  <c r="M80" i="38" s="1"/>
  <c r="F38" i="30"/>
  <c r="G38" i="30" s="1"/>
  <c r="F54" i="30" l="1"/>
  <c r="G54" i="30" s="1"/>
  <c r="F59" i="30"/>
  <c r="G59" i="30" s="1"/>
  <c r="F51" i="30"/>
  <c r="G51" i="30" s="1"/>
  <c r="F43" i="30"/>
  <c r="G43" i="30" s="1"/>
  <c r="F66" i="30"/>
  <c r="G66" i="30" s="1"/>
  <c r="F58" i="30"/>
  <c r="G58" i="30" s="1"/>
  <c r="F50" i="30"/>
  <c r="G50" i="30" s="1"/>
  <c r="F42" i="30"/>
  <c r="G42" i="30" s="1"/>
  <c r="F46" i="30"/>
  <c r="G46" i="30" s="1"/>
  <c r="F61" i="30"/>
  <c r="G61" i="30" s="1"/>
  <c r="F53" i="30"/>
  <c r="G53" i="30" s="1"/>
  <c r="F45" i="30"/>
  <c r="G45" i="30" s="1"/>
  <c r="F65" i="30"/>
  <c r="G65" i="30" s="1"/>
  <c r="F57" i="30"/>
  <c r="G57" i="30" s="1"/>
  <c r="F49" i="30"/>
  <c r="G49" i="30" s="1"/>
  <c r="F41" i="30"/>
  <c r="G41" i="30" s="1"/>
  <c r="F60" i="30"/>
  <c r="G60" i="30" s="1"/>
  <c r="F52" i="30"/>
  <c r="G52" i="30" s="1"/>
  <c r="F44" i="30"/>
  <c r="G44" i="30" s="1"/>
  <c r="F64" i="30"/>
  <c r="G64" i="30" s="1"/>
  <c r="F56" i="30"/>
  <c r="G56" i="30" s="1"/>
  <c r="F48" i="30"/>
  <c r="G48" i="30" s="1"/>
  <c r="F40" i="30"/>
  <c r="G40" i="30" s="1"/>
  <c r="F62" i="30"/>
  <c r="G62" i="30" s="1"/>
  <c r="F63" i="30"/>
  <c r="G63" i="30" s="1"/>
  <c r="F55" i="30"/>
  <c r="G55" i="30" s="1"/>
  <c r="F47" i="30"/>
  <c r="G47" i="30" s="1"/>
  <c r="F39" i="30"/>
  <c r="G39" i="30" s="1"/>
  <c r="L78" i="38"/>
  <c r="M78" i="38" s="1"/>
  <c r="L77" i="38"/>
  <c r="M77" i="38" s="1"/>
  <c r="L64" i="38"/>
  <c r="M64" i="38" s="1"/>
  <c r="L85" i="38"/>
  <c r="M85" i="38" s="1"/>
  <c r="L86" i="38"/>
  <c r="M86" i="38" s="1"/>
  <c r="C55" i="41"/>
  <c r="D54" i="41"/>
  <c r="B15" i="17" s="1"/>
  <c r="L79" i="38"/>
  <c r="M79" i="38" s="1"/>
  <c r="L67" i="38"/>
  <c r="M67" i="38" s="1"/>
  <c r="L63" i="38"/>
  <c r="M63" i="38" s="1"/>
  <c r="L59" i="38"/>
  <c r="M59" i="38" s="1"/>
  <c r="L73" i="38"/>
  <c r="M73" i="38" s="1"/>
  <c r="L55" i="38"/>
  <c r="M55" i="38" s="1"/>
  <c r="L53" i="38"/>
  <c r="M53" i="38" s="1"/>
  <c r="L81" i="38"/>
  <c r="M81" i="38" s="1"/>
  <c r="L69" i="38"/>
  <c r="M69" i="38" s="1"/>
  <c r="L65" i="38"/>
  <c r="M65" i="38" s="1"/>
  <c r="L61" i="38"/>
  <c r="M61" i="38" s="1"/>
  <c r="L57" i="38"/>
  <c r="M57" i="38" s="1"/>
  <c r="L82" i="38"/>
  <c r="M82" i="38" s="1"/>
  <c r="L70" i="38"/>
  <c r="M70" i="38" s="1"/>
  <c r="L74" i="38"/>
  <c r="M74" i="38" s="1"/>
  <c r="C56" i="41" l="1"/>
  <c r="D55" i="41"/>
  <c r="B16" i="17" s="1"/>
  <c r="F12" i="17"/>
  <c r="C57" i="41" l="1"/>
  <c r="D56" i="41"/>
  <c r="B17" i="17" s="1"/>
  <c r="C58" i="41" l="1"/>
  <c r="D57" i="41"/>
  <c r="B18" i="17" s="1"/>
  <c r="C59" i="41" l="1"/>
  <c r="D58" i="41"/>
  <c r="B19" i="17" s="1"/>
  <c r="C60" i="41" l="1"/>
  <c r="D59" i="41"/>
  <c r="B20" i="17" s="1"/>
  <c r="F20" i="17" s="1"/>
  <c r="I20" i="17" s="1"/>
  <c r="B18" i="19" s="1"/>
  <c r="G5" i="17"/>
  <c r="J5" i="17" s="1"/>
  <c r="C3" i="19" s="1"/>
  <c r="G9" i="17"/>
  <c r="J9" i="17" s="1"/>
  <c r="C7" i="19" s="1"/>
  <c r="G13" i="17"/>
  <c r="J13" i="17" s="1"/>
  <c r="C11" i="19" s="1"/>
  <c r="G17" i="17"/>
  <c r="J17" i="17" s="1"/>
  <c r="C15" i="19" s="1"/>
  <c r="G21" i="17"/>
  <c r="J21" i="17" s="1"/>
  <c r="C19" i="19" s="1"/>
  <c r="G25" i="17"/>
  <c r="J25" i="17" s="1"/>
  <c r="C23" i="19" s="1"/>
  <c r="G33" i="17"/>
  <c r="J33" i="17" s="1"/>
  <c r="C31" i="19" s="1"/>
  <c r="G6" i="17"/>
  <c r="J6" i="17" s="1"/>
  <c r="C4" i="19" s="1"/>
  <c r="G10" i="17"/>
  <c r="J10" i="17" s="1"/>
  <c r="C8" i="19" s="1"/>
  <c r="G14" i="17"/>
  <c r="J14" i="17" s="1"/>
  <c r="C12" i="19" s="1"/>
  <c r="G18" i="17"/>
  <c r="J18" i="17" s="1"/>
  <c r="C16" i="19" s="1"/>
  <c r="G22" i="17"/>
  <c r="J22" i="17" s="1"/>
  <c r="C20" i="19" s="1"/>
  <c r="G7" i="17"/>
  <c r="J7" i="17" s="1"/>
  <c r="C5" i="19" s="1"/>
  <c r="G15" i="17"/>
  <c r="J15" i="17" s="1"/>
  <c r="C13" i="19" s="1"/>
  <c r="G19" i="17"/>
  <c r="J19" i="17" s="1"/>
  <c r="C17" i="19" s="1"/>
  <c r="G23" i="17"/>
  <c r="J23" i="17" s="1"/>
  <c r="C21" i="19" s="1"/>
  <c r="G8" i="17"/>
  <c r="J8" i="17" s="1"/>
  <c r="C6" i="19" s="1"/>
  <c r="G12" i="17"/>
  <c r="J12" i="17" s="1"/>
  <c r="C10" i="19" s="1"/>
  <c r="G16" i="17"/>
  <c r="J16" i="17" s="1"/>
  <c r="C14" i="19" s="1"/>
  <c r="G20" i="17"/>
  <c r="J20" i="17" s="1"/>
  <c r="C18" i="19" s="1"/>
  <c r="G24" i="17"/>
  <c r="J24" i="17" s="1"/>
  <c r="C22" i="19" s="1"/>
  <c r="G32" i="17"/>
  <c r="J32" i="17" s="1"/>
  <c r="C30" i="19" s="1"/>
  <c r="F4" i="17"/>
  <c r="I4" i="17" s="1"/>
  <c r="F5" i="17"/>
  <c r="I5" i="17" s="1"/>
  <c r="F9" i="17"/>
  <c r="I9" i="17" s="1"/>
  <c r="F13" i="17"/>
  <c r="I13" i="17" s="1"/>
  <c r="B11" i="19" s="1"/>
  <c r="F17" i="17"/>
  <c r="I17" i="17" s="1"/>
  <c r="B15" i="19" s="1"/>
  <c r="F6" i="17"/>
  <c r="I6" i="17" s="1"/>
  <c r="F10" i="17"/>
  <c r="I10" i="17" s="1"/>
  <c r="F14" i="17"/>
  <c r="I14" i="17" s="1"/>
  <c r="B12" i="19" s="1"/>
  <c r="F18" i="17"/>
  <c r="I18" i="17" s="1"/>
  <c r="B16" i="19" s="1"/>
  <c r="F7" i="17"/>
  <c r="I7" i="17" s="1"/>
  <c r="F11" i="17"/>
  <c r="I11" i="17" s="1"/>
  <c r="F15" i="17"/>
  <c r="I15" i="17" s="1"/>
  <c r="B13" i="19" s="1"/>
  <c r="F19" i="17"/>
  <c r="I19" i="17" s="1"/>
  <c r="B17" i="19" s="1"/>
  <c r="F8" i="17"/>
  <c r="I8" i="17" s="1"/>
  <c r="F16" i="17"/>
  <c r="I16" i="17" s="1"/>
  <c r="B14" i="19" s="1"/>
  <c r="I12" i="17"/>
  <c r="B10" i="19" s="1"/>
  <c r="C61" i="41" l="1"/>
  <c r="D60" i="41"/>
  <c r="B21" i="17" s="1"/>
  <c r="F21" i="17" s="1"/>
  <c r="I21" i="17" s="1"/>
  <c r="B19" i="19" s="1"/>
  <c r="G26" i="17"/>
  <c r="J26" i="17" s="1"/>
  <c r="C24" i="19" s="1"/>
  <c r="G4" i="17"/>
  <c r="J4" i="17" s="1"/>
  <c r="G11" i="17"/>
  <c r="J11" i="17" s="1"/>
  <c r="C9" i="19" s="1"/>
  <c r="C62" i="41" l="1"/>
  <c r="D61" i="41"/>
  <c r="B22" i="17" s="1"/>
  <c r="F22" i="17" s="1"/>
  <c r="I22" i="17" s="1"/>
  <c r="B20" i="19" s="1"/>
  <c r="C63" i="41" l="1"/>
  <c r="D62" i="41"/>
  <c r="B23" i="17" s="1"/>
  <c r="F23" i="17" s="1"/>
  <c r="I23" i="17" s="1"/>
  <c r="B21" i="19" s="1"/>
  <c r="C64" i="41" l="1"/>
  <c r="D63" i="41"/>
  <c r="B24" i="17" s="1"/>
  <c r="F24" i="17" s="1"/>
  <c r="I24" i="17" s="1"/>
  <c r="B22" i="19" s="1"/>
  <c r="G31" i="17"/>
  <c r="J31" i="17" s="1"/>
  <c r="C29" i="19" s="1"/>
  <c r="C65" i="41" l="1"/>
  <c r="D64" i="41"/>
  <c r="B25" i="17" s="1"/>
  <c r="F25" i="17" s="1"/>
  <c r="I25" i="17" s="1"/>
  <c r="B23" i="19" s="1"/>
  <c r="G27" i="17"/>
  <c r="J27" i="17" s="1"/>
  <c r="C25" i="19" s="1"/>
  <c r="G28" i="17"/>
  <c r="J28" i="17" s="1"/>
  <c r="C26" i="19" s="1"/>
  <c r="G29" i="17"/>
  <c r="J29" i="17" s="1"/>
  <c r="C27" i="19" s="1"/>
  <c r="G30" i="17"/>
  <c r="J30" i="17" s="1"/>
  <c r="C28" i="19" s="1"/>
  <c r="C39" i="19" s="1"/>
  <c r="C38" i="19" l="1"/>
  <c r="C66" i="41"/>
  <c r="D65" i="41"/>
  <c r="B26" i="17" s="1"/>
  <c r="F26" i="17" s="1"/>
  <c r="I26" i="17" s="1"/>
  <c r="B24" i="19" s="1"/>
  <c r="C67" i="41" l="1"/>
  <c r="D66" i="41"/>
  <c r="B27" i="17" s="1"/>
  <c r="F27" i="17" s="1"/>
  <c r="I27" i="17" s="1"/>
  <c r="B25" i="19" s="1"/>
  <c r="C68" i="41" l="1"/>
  <c r="D67" i="41"/>
  <c r="B28" i="17" s="1"/>
  <c r="F28" i="17" s="1"/>
  <c r="I28" i="17" s="1"/>
  <c r="B26" i="19" s="1"/>
  <c r="C69" i="41" l="1"/>
  <c r="D68" i="41"/>
  <c r="B29" i="17" s="1"/>
  <c r="F29" i="17" s="1"/>
  <c r="I29" i="17" s="1"/>
  <c r="B27" i="19" s="1"/>
  <c r="C70" i="41" l="1"/>
  <c r="D69" i="41"/>
  <c r="B30" i="17" s="1"/>
  <c r="F30" i="17" s="1"/>
  <c r="I30" i="17" s="1"/>
  <c r="B28" i="19" s="1"/>
  <c r="C71" i="41" l="1"/>
  <c r="D70" i="41"/>
  <c r="B31" i="17" s="1"/>
  <c r="F31" i="17" s="1"/>
  <c r="I31" i="17" s="1"/>
  <c r="B29" i="19" s="1"/>
  <c r="C72" i="41" l="1"/>
  <c r="D71" i="41"/>
  <c r="B32" i="17" s="1"/>
  <c r="F32" i="17" s="1"/>
  <c r="I32" i="17" s="1"/>
  <c r="B30" i="19" s="1"/>
  <c r="C73" i="41" l="1"/>
  <c r="D72" i="41"/>
  <c r="B33" i="17" s="1"/>
  <c r="F33" i="17" s="1"/>
  <c r="I33" i="17" s="1"/>
  <c r="B31" i="19" s="1"/>
  <c r="C74" i="41" l="1"/>
  <c r="D73" i="41"/>
  <c r="B34" i="17" s="1"/>
  <c r="F34" i="17" s="1"/>
  <c r="I34" i="17" s="1"/>
  <c r="B32" i="19" s="1"/>
  <c r="C75" i="41" l="1"/>
  <c r="D74" i="41"/>
  <c r="B35" i="17" s="1"/>
  <c r="F35" i="17" s="1"/>
  <c r="I35" i="17" s="1"/>
  <c r="B33" i="19" s="1"/>
  <c r="C76" i="41" l="1"/>
  <c r="D75" i="41"/>
  <c r="B36" i="17" s="1"/>
  <c r="F36" i="17" s="1"/>
  <c r="I36" i="17" s="1"/>
  <c r="B34" i="19" s="1"/>
  <c r="C77" i="41" l="1"/>
  <c r="D77" i="41" s="1"/>
  <c r="B38" i="17" s="1"/>
  <c r="F38" i="17" s="1"/>
  <c r="I38" i="17" s="1"/>
  <c r="B36" i="19" s="1"/>
  <c r="B41" i="19" s="1"/>
  <c r="D76" i="41"/>
  <c r="B37" i="17" s="1"/>
  <c r="F37" i="17" s="1"/>
  <c r="I37" i="17" s="1"/>
  <c r="B35" i="19" s="1"/>
  <c r="B40" i="19" l="1"/>
  <c r="B38" i="19"/>
  <c r="B3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<sst xmlns="http://schemas.openxmlformats.org/spreadsheetml/2006/main" count="399" uniqueCount="338">
  <si>
    <t>[1]</t>
  </si>
  <si>
    <t>[2]</t>
  </si>
  <si>
    <t>[3]</t>
  </si>
  <si>
    <t>[4]</t>
  </si>
  <si>
    <t>Exports</t>
  </si>
  <si>
    <t>Canada</t>
  </si>
  <si>
    <t>Canada to U.S./ Canadian GDP</t>
  </si>
  <si>
    <t>U.S. to Canada / U.S. GDP</t>
  </si>
  <si>
    <t>25-year Avg.</t>
  </si>
  <si>
    <t>10-year Avg.</t>
  </si>
  <si>
    <t>5-year Avg.</t>
  </si>
  <si>
    <t>Correlation</t>
  </si>
  <si>
    <t>Canada Export to U.S. ($CAD MM)</t>
  </si>
  <si>
    <t>U.S. Export to Canada ($MM)</t>
  </si>
  <si>
    <t>Canada GDP (Nominal $ CAD B)</t>
  </si>
  <si>
    <t>U.S. GDP (Nominal $B)</t>
  </si>
  <si>
    <t>Canada Export / GDP Ratio</t>
  </si>
  <si>
    <t>U.S. Export /  GDP Ratio</t>
  </si>
  <si>
    <t>Source</t>
  </si>
  <si>
    <t>Statistics Canada, Table 12-10-0011-01 International merchandise trade for all countries and by Principal Trading Partners, monthly (x 1,000,000)</t>
  </si>
  <si>
    <t>United States Census Bureau (https://www.census.gov/foreign-trade/balance/c1220.html), Total Exports of each year</t>
  </si>
  <si>
    <t>Table 36-10-0222-01 Gross domestic product, expenditure-based, provincial and territorial, annual (x 1,000,000)</t>
  </si>
  <si>
    <t>Bureau of Economic Analysis; Table 1.1.5</t>
  </si>
  <si>
    <t>Gross domestic product, expenditure-based, Canada, quarterly (x 1,000,000)</t>
  </si>
  <si>
    <t>Frequency: Quarterly</t>
  </si>
  <si>
    <t>Table: 36-10-0104-01 (formerly CANSIM 380-0064)</t>
  </si>
  <si>
    <t>Release date: 2025-02-08</t>
  </si>
  <si>
    <t>Geography: Canada</t>
  </si>
  <si>
    <t>Prices</t>
  </si>
  <si>
    <t>Chained (2017) dollars</t>
  </si>
  <si>
    <t>Seasonal adjustment</t>
  </si>
  <si>
    <t>Seasonally adjusted at annual rates</t>
  </si>
  <si>
    <t>Geography</t>
  </si>
  <si>
    <t>Year</t>
  </si>
  <si>
    <t>Estimates</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</si>
  <si>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</si>
  <si>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</si>
  <si>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</si>
  <si>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</si>
  <si>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</si>
  <si>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</si>
  <si>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</si>
  <si>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</si>
  <si>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</si>
  <si>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</si>
  <si>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</si>
  <si>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</si>
  <si>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</si>
  <si>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</si>
  <si>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</si>
  <si>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</si>
  <si>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</si>
  <si>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</si>
  <si>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</si>
  <si>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</si>
  <si>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</si>
  <si>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</si>
  <si>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</si>
  <si>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</si>
  <si>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</si>
  <si>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</si>
  <si>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</si>
  <si>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</si>
  <si>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</si>
  <si>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</si>
  <si>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</si>
  <si>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</si>
  <si>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</si>
  <si>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</si>
  <si>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</si>
  <si>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</si>
  <si>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</si>
  <si>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</si>
  <si>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</si>
  <si>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</si>
  <si>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</si>
  <si>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</si>
  <si>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</si>
  <si>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</si>
  <si>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</si>
  <si>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</si>
  <si>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</si>
  <si>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</si>
  <si>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</si>
  <si>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</si>
  <si>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</si>
  <si>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</si>
  <si>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</si>
  <si>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</si>
  <si>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</si>
  <si>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</si>
  <si>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</si>
  <si>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</si>
  <si>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</si>
  <si>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</si>
  <si>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</si>
  <si>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</si>
  <si>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</si>
  <si>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</si>
  <si>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</si>
  <si>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</si>
  <si>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</si>
  <si>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</si>
  <si>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</si>
  <si>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</si>
  <si>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</si>
  <si>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</si>
  <si>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</si>
  <si>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</si>
  <si>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</si>
  <si>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</si>
  <si>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</si>
  <si>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</si>
  <si>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</si>
  <si>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</si>
  <si>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</si>
  <si>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</si>
  <si>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</si>
  <si>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</si>
  <si>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</si>
  <si>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</si>
  <si>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</si>
  <si>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</si>
  <si>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</si>
  <si>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</si>
  <si>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</si>
  <si>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</si>
  <si>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</si>
  <si>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</si>
  <si>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</si>
  <si>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</si>
  <si>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</si>
  <si>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</si>
  <si>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</si>
  <si>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</si>
  <si>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</si>
  <si>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</si>
  <si>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</si>
  <si>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</si>
  <si>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</si>
  <si>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</si>
  <si>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</si>
  <si>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</si>
  <si>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</si>
  <si>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</si>
  <si>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</si>
  <si>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</si>
  <si>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</si>
  <si>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</si>
  <si>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</si>
  <si>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</si>
  <si>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</si>
  <si>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</si>
  <si>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</si>
  <si>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</si>
  <si>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</si>
  <si>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</si>
  <si>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</si>
  <si>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</si>
  <si>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</si>
  <si>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</si>
  <si>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</si>
  <si>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</si>
  <si>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</si>
  <si>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</si>
  <si>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</si>
  <si>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</si>
  <si>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</si>
  <si>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</si>
  <si>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</si>
  <si>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</si>
  <si>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</si>
  <si>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</si>
  <si>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</si>
  <si>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</si>
  <si>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</si>
  <si>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</si>
  <si>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</si>
  <si>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</si>
  <si>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Gross domestic product at market prices</t>
  </si>
  <si>
    <t>How to cite: Statistics Canada. Table 36-10-0104-01  Gross domestic product, expenditure-based, Canada, quarterly (x 1,000,000)</t>
  </si>
  <si>
    <t>https://www150.statcan.gc.ca/t1/tbl1/en/tv.action?pid=3610010401</t>
  </si>
  <si>
    <t>Bureau of Economic Analysis</t>
  </si>
  <si>
    <t>Last Revised on: February 27, 2025 - Next Release Date March 27, 2025</t>
  </si>
  <si>
    <t>Line</t>
  </si>
  <si>
    <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</si>
  <si>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</si>
  <si>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</si>
  <si>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</si>
  <si>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</si>
  <si>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</si>
  <si>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</si>
  <si>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</si>
  <si>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</si>
  <si>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</si>
  <si>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</si>
  <si>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</si>
  <si>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</si>
  <si>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</si>
  <si>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</si>
  <si>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</si>
  <si>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</si>
  <si>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</si>
  <si>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</si>
  <si>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</si>
  <si>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</si>
  <si>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</si>
  <si>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</si>
  <si>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</si>
  <si>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</si>
  <si>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</si>
  <si>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</si>
  <si>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</si>
  <si>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</si>
  <si>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</si>
  <si>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</si>
  <si>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</si>
  <si>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</si>
  <si>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</si>
  <si>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</si>
  <si>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</si>
  <si>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1</t>
  </si>
  <si>
    <t xml:space="preserve">        Gross domestic product</t>
  </si>
  <si>
    <t>2</t>
  </si>
  <si>
    <t>Personal consumption expenditures</t>
  </si>
  <si>
    <t>3</t>
  </si>
  <si>
    <t xml:space="preserve">    Goods</t>
  </si>
  <si>
    <t>4</t>
  </si>
  <si>
    <t xml:space="preserve">        Durable goods</t>
  </si>
  <si>
    <t>5</t>
  </si>
  <si>
    <t xml:space="preserve">        Nondurable goods</t>
  </si>
  <si>
    <t>6</t>
  </si>
  <si>
    <t xml:space="preserve">    Services</t>
  </si>
  <si>
    <t>7</t>
  </si>
  <si>
    <t>Gross private domestic investment</t>
  </si>
  <si>
    <t>8</t>
  </si>
  <si>
    <t xml:space="preserve">    Fixed investment</t>
  </si>
  <si>
    <t>9</t>
  </si>
  <si>
    <t xml:space="preserve">        Nonresidential</t>
  </si>
  <si>
    <t>10</t>
  </si>
  <si>
    <t xml:space="preserve">            Structures</t>
  </si>
  <si>
    <t>11</t>
  </si>
  <si>
    <t xml:space="preserve">            Equipment</t>
  </si>
  <si>
    <t>12</t>
  </si>
  <si>
    <t xml:space="preserve">            Intellectual property products</t>
  </si>
  <si>
    <t>13</t>
  </si>
  <si>
    <t xml:space="preserve">        Residential</t>
  </si>
  <si>
    <t>14</t>
  </si>
  <si>
    <t xml:space="preserve">    Change in private inventories</t>
  </si>
  <si>
    <t>15</t>
  </si>
  <si>
    <t>Net exports of goods and services</t>
  </si>
  <si>
    <t>16</t>
  </si>
  <si>
    <t xml:space="preserve">    Exports</t>
  </si>
  <si>
    <t>17</t>
  </si>
  <si>
    <t xml:space="preserve">        Goods</t>
  </si>
  <si>
    <t>18</t>
  </si>
  <si>
    <t xml:space="preserve">        Services</t>
  </si>
  <si>
    <t>19</t>
  </si>
  <si>
    <t xml:space="preserve">    Imports</t>
  </si>
  <si>
    <t>20</t>
  </si>
  <si>
    <t>21</t>
  </si>
  <si>
    <t>22</t>
  </si>
  <si>
    <t>Government consumption expenditures and gross investment</t>
  </si>
  <si>
    <t>23</t>
  </si>
  <si>
    <t xml:space="preserve">    Federal</t>
  </si>
  <si>
    <t>24</t>
  </si>
  <si>
    <t xml:space="preserve">        National defense</t>
  </si>
  <si>
    <t>25</t>
  </si>
  <si>
    <t xml:space="preserve">        Nondefense</t>
  </si>
  <si>
    <t>26</t>
  </si>
  <si>
    <t xml:space="preserve">    State and local</t>
  </si>
  <si>
    <t>Accessed March 2, 2025</t>
  </si>
  <si>
    <t>Dollars</t>
  </si>
  <si>
    <t>Final consumption expenditure</t>
  </si>
  <si>
    <t>Household final consumption expenditure</t>
  </si>
  <si>
    <t>Goods</t>
  </si>
  <si>
    <t>Durable goods</t>
  </si>
  <si>
    <t>Semi-durable goods</t>
  </si>
  <si>
    <t>Non-durable goods</t>
  </si>
  <si>
    <t>Services</t>
  </si>
  <si>
    <t>Non-profit institutions serving households' final consumption expenditure</t>
  </si>
  <si>
    <t>General governments final consumption expenditure</t>
  </si>
  <si>
    <t>Gross fixed capital formation</t>
  </si>
  <si>
    <t>Business gross fixed capital formation</t>
  </si>
  <si>
    <t>Residential structures</t>
  </si>
  <si>
    <t>Non-residential structures, machinery and equipment</t>
  </si>
  <si>
    <t>Non-residential structures</t>
  </si>
  <si>
    <t>Machinery and equipment</t>
  </si>
  <si>
    <t>Intellectual property products</t>
  </si>
  <si>
    <t>Non-profit institutions serving households' gross fixed capital formation</t>
  </si>
  <si>
    <t>General governments gross fixed capital formation</t>
  </si>
  <si>
    <t>Investment in inventories</t>
  </si>
  <si>
    <t>Of which: business investment in inventories</t>
  </si>
  <si>
    <t>Non-farm</t>
  </si>
  <si>
    <t>Farm</t>
  </si>
  <si>
    <t>Exports of goods and services</t>
  </si>
  <si>
    <t>Exports of goods</t>
  </si>
  <si>
    <t>Exports of services</t>
  </si>
  <si>
    <t>Less: imports of goods and services</t>
  </si>
  <si>
    <t>Imports of goods</t>
  </si>
  <si>
    <t>Imports of services</t>
  </si>
  <si>
    <t>Statistical discrepancy</t>
  </si>
  <si>
    <t>Final domestic demand</t>
  </si>
  <si>
    <t>Accessed March 3, 2025</t>
  </si>
  <si>
    <t>Table 1.1.5. Gross Domestic Product</t>
  </si>
  <si>
    <t>[Billions of dollars]</t>
  </si>
  <si>
    <t xml:space="preserve">Source: https://apps.bea.gov/histdata/histChildLevels.cfm?HMI=7 </t>
  </si>
  <si>
    <t xml:space="preserve">Find Table 1.1.5, which has nominal (not 2012-chained dollars) GDP, in billions of dollars, within BEA's data archive </t>
  </si>
  <si>
    <t>International merchandise trade for all countries and by Principal Trading Partners, monthly (x 1,000,000) 1 2 3 4 5</t>
  </si>
  <si>
    <t>Frequency: Monthly</t>
  </si>
  <si>
    <t>Table: 12-10-0011-01 (formerly CANSIM 228-0069)</t>
  </si>
  <si>
    <t>Release date: 2025-02-05</t>
  </si>
  <si>
    <t>Basis</t>
  </si>
  <si>
    <t>Balance of payments</t>
  </si>
  <si>
    <t>Seasonally adjusted</t>
  </si>
  <si>
    <t>Trade</t>
  </si>
  <si>
    <t>Principal trading partners</t>
  </si>
  <si>
    <t>Import</t>
  </si>
  <si>
    <t>All countries</t>
  </si>
  <si>
    <t>United States</t>
  </si>
  <si>
    <t>European Union 6</t>
  </si>
  <si>
    <t>China</t>
  </si>
  <si>
    <t>United Kingdom</t>
  </si>
  <si>
    <t>Mexico</t>
  </si>
  <si>
    <t>Export</t>
  </si>
  <si>
    <t>Trade Balance</t>
  </si>
  <si>
    <t>Footnotes:</t>
  </si>
  <si>
    <t>This table replaces archived table 12-10-0070.</t>
  </si>
  <si>
    <t>Totals are not equal to the sum of their components.</t>
  </si>
  <si>
    <t>Countries listed are the top 27 principal trading partners of Canada based on annual 2012 total merchandise trade data.</t>
  </si>
  <si>
    <t>The concept of Trade Balance exists only on a Balance of Payments seasonally adjusted basis.</t>
  </si>
  <si>
    <t>On December 7th, 2023, with the implementation of the North American Product Classification System (NAPCS) 2022, historical adjustments were made to all reference years prior to 2016 in balance of payments basis data to introduce estimates for illicit cannabis trade.</t>
  </si>
  <si>
    <t>Statistics Canada's primary data source used in the compilation of import statistics is undergoing a major transition as a result of the &lt;a href=https://www.cbsa-asfc.gc.ca/services/carm-gcra/menu-eng.html" rel="external noopener noreferrer" target="_blank"&gt;Canada Border Services Agency (CBSA) Assessment and Revenue Management (CARM) digital initiative (opens new window)&lt;/a&gt;. Delays in the receipt of import data at Statistics Canada are currently being experienced and other issues impacting quality are also expected throughout this transition period. Beginning with the reference month of October 2024</t>
  </si>
  <si>
    <t xml:space="preserve"> users of these statistics should exercise caution and expect material revisions until the situation stabilizes."</t>
  </si>
  <si>
    <t>Data for the European Union includes the United Kingdom through December 2020 reference month. Beginning January 2021, the United Kingdom ceased to be covered by trade agreements negotiated by the European Union, and is therefore not included in trade totals for the European Union effective reference month January 2021.</t>
  </si>
  <si>
    <t>How to cite: Statistics Canada. Table 12-10-0011-01  International merchandise trade for all countries and by Principal Trading Partners, monthly (x 1,000,000)</t>
  </si>
  <si>
    <t>https://www150.statcan.gc.ca/t1/tbl1/en/tv.action?pid=1210001101</t>
  </si>
  <si>
    <t>Total Canada to US Exports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</si>
</sst>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0.0%"/>
    <numFmt numFmtId="165" formatCode="_(* #,##0_);_(* \(#,##0\);_(* &quot;-&quot;??_);_(@_)"/>
    <numFmt numFmtId="166" formatCode="0.0"/>
    <numFmt numFmtId="167" formatCode="_(* #,##0.0_);_(* \(#,##0.0\);_(* &quot;-&quot;??_);_(@_)"/>
    <numFmt numFmtId="168" formatCode="_(&quot;$&quot;* #,##0_);_(&quot;$&quot;* \(#,##0\);_(&quot;$&quot;* &quot;-&quot;??_);_(@_)"/>
  </numFmts>
  <fonts count="31" x14ac:knownFonts="1">
    <font>
      <sz val="11"/>
      <color theme="1"/>
      <name val="Calibri"/>
      <family val="2"/>
      <scheme val="minor"/>
    </font>
    <font>
      <sz val="11"/>
      <color theme="1"/>
      <name val="Calibri"/>
      <family val="2"/>
      <scheme val="minor"/>
    </font>
    <font>
      <sz val="10"/>
      <name val="Arial"/>
      <family val="2"/>
    </font>
    <font>
      <sz val="11"/>
      <color indexed="8"/>
      <name val="Calibri"/>
      <family val="2"/>
      <scheme val="minor"/>
    </font>
    <font>
      <u/>
      <sz val="11"/>
      <color theme="1"/>
      <name val="Calibri"/>
      <family val="2"/>
      <scheme val="minor"/>
    </font>
    <font>
      <sz val="11"/>
      <name val="Garamond"/>
      <family val="1"/>
    </font>
    <font>
      <sz val="11"/>
      <color theme="1"/>
      <name val="Century Gothic"/>
      <family val="2"/>
    </font>
    <font>
      <sz val="11"/>
      <name val="Century Gothic"/>
      <family val="2"/>
    </font>
    <font>
      <u/>
      <sz val="11"/>
      <color theme="10"/>
      <name val="Calibri"/>
      <family val="2"/>
      <scheme val="minor"/>
    </font>
    <font>
      <sz val="11"/>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9"/>
      <name val="Calibri"/>
      <family val="2"/>
    </font>
    <font>
      <b/>
      <sz val="14"/>
      <name val="Calibri"/>
      <family val="2"/>
    </font>
    <font>
      <sz val="13"/>
      <name val="Calibri"/>
      <family val="2"/>
    </font>
    <font>
      <b/>
      <sz val="11"/>
      <name val="Calibri"/>
      <family val="2"/>
    </font>
    <font>
      <sz val="11"/>
      <name val="Calibri"/>
      <family val="2"/>
      <scheme val="minor"/>
    </font>
    <font>
      <sz val="11"/>
      <color theme="0"/>
      <name val="Century Gothic"/>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Gray">
        <bgColor indexed="12"/>
      </patternFill>
    </fill>
    <fill>
      <patternFill patternType="solid">
        <fgColor rgb="FF92D050"/>
        <bgColor indexed="64"/>
      </patternFill>
    </fill>
  </fills>
  <borders count="17">
    <border>
      <left/>
      <right/>
      <top/>
      <bottom/>
      <diagonal/>
    </border>
    <border>
      <left style="thin">
        <color auto="1"/>
      </left>
      <right/>
      <top/>
      <bottom/>
      <diagonal/>
    </border>
    <border>
      <left/>
      <right style="thin">
        <color auto="1"/>
      </right>
      <top/>
      <bottom/>
      <diagonal/>
    </border>
    <border>
      <left/>
      <right style="thin">
        <color auto="1"/>
      </right>
      <top style="thin">
        <color auto="1"/>
      </top>
      <bottom/>
      <diagonal/>
    </border>
    <border>
      <left style="thin">
        <color indexed="9"/>
      </left>
      <right style="thin">
        <color indexed="9"/>
      </right>
      <top style="thin">
        <color indexed="9"/>
      </top>
      <bottom style="thin">
        <color indexed="9"/>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9" fontId="1" fillId="0" borderId="0" applyFont="0" applyFill="0" applyBorder="0" applyAlignment="0" applyProtection="0"/>
    <xf numFmtId="0" fontId="2" fillId="0" borderId="0"/>
    <xf numFmtId="0" fontId="3" fillId="0" borderId="0"/>
    <xf numFmtId="43" fontId="1" fillId="0" borderId="0" applyFont="0" applyFill="0" applyBorder="0" applyAlignment="0" applyProtection="0"/>
    <xf numFmtId="0" fontId="5" fillId="0" borderId="0"/>
    <xf numFmtId="0" fontId="8" fillId="0" borderId="0" applyNumberFormat="0" applyFill="0" applyBorder="0" applyAlignment="0" applyProtection="0"/>
    <xf numFmtId="0" fontId="10" fillId="0" borderId="0" applyNumberFormat="0" applyFill="0" applyBorder="0" applyAlignment="0" applyProtection="0"/>
    <xf numFmtId="0" fontId="11" fillId="0" borderId="8" applyNumberFormat="0" applyFill="0" applyAlignment="0" applyProtection="0"/>
    <xf numFmtId="0" fontId="12"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11" applyNumberFormat="0" applyAlignment="0" applyProtection="0"/>
    <xf numFmtId="0" fontId="18" fillId="6" borderId="12" applyNumberFormat="0" applyAlignment="0" applyProtection="0"/>
    <xf numFmtId="0" fontId="19" fillId="6" borderId="11" applyNumberFormat="0" applyAlignment="0" applyProtection="0"/>
    <xf numFmtId="0" fontId="20" fillId="0" borderId="13" applyNumberFormat="0" applyFill="0" applyAlignment="0" applyProtection="0"/>
    <xf numFmtId="0" fontId="21" fillId="7" borderId="14" applyNumberFormat="0" applyAlignment="0" applyProtection="0"/>
    <xf numFmtId="0" fontId="9" fillId="0" borderId="0" applyNumberFormat="0" applyFill="0" applyBorder="0" applyAlignment="0" applyProtection="0"/>
    <xf numFmtId="0" fontId="1" fillId="8" borderId="15" applyNumberFormat="0" applyFont="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1" fillId="0" borderId="0"/>
    <xf numFmtId="0" fontId="2" fillId="0" borderId="0"/>
    <xf numFmtId="0" fontId="29" fillId="0" borderId="0" applyProtection="0">
      <alignment horizontal="left" vertical="top" wrapText="1"/>
    </xf>
    <xf numFmtId="0" fontId="2" fillId="0" borderId="0"/>
    <xf numFmtId="44" fontId="1" fillId="0" borderId="0" applyFont="0" applyFill="0" applyBorder="0" applyAlignment="0" applyProtection="0"/>
  </cellStyleXfs>
  <cellXfs count="53">
    <xf numFmtId="0" fontId="0" fillId="0" borderId="0" xfId="0"/>
    <xf numFmtId="0" fontId="0" fillId="0" borderId="0" xfId="0" applyAlignment="1">
      <alignment horizontal="right" wrapText="1"/>
    </xf>
    <xf numFmtId="0" fontId="0" fillId="0" borderId="0" xfId="0" applyAlignment="1">
      <alignment horizontal="right"/>
    </xf>
    <xf numFmtId="0" fontId="2" fillId="0" borderId="0" xfId="2"/>
    <xf numFmtId="17" fontId="0" fillId="0" borderId="0" xfId="0" applyNumberFormat="1"/>
    <xf numFmtId="164" fontId="0" fillId="0" borderId="0" xfId="1" applyNumberFormat="1" applyFont="1"/>
    <xf numFmtId="165" fontId="0" fillId="0" borderId="0" xfId="4" applyNumberFormat="1" applyFont="1"/>
    <xf numFmtId="0" fontId="4" fillId="0" borderId="0" xfId="0" applyFont="1" applyAlignment="1">
      <alignment horizontal="right"/>
    </xf>
    <xf numFmtId="0" fontId="4" fillId="0" borderId="0" xfId="0" applyFont="1"/>
    <xf numFmtId="0" fontId="0" fillId="0" borderId="0" xfId="0" applyAlignment="1">
      <alignment horizontal="center"/>
    </xf>
    <xf numFmtId="2" fontId="6" fillId="0" borderId="2" xfId="5" applyNumberFormat="1" applyFont="1" applyBorder="1" applyAlignment="1">
      <alignment horizontal="center"/>
    </xf>
    <xf numFmtId="3" fontId="0" fillId="0" borderId="0" xfId="0" applyNumberFormat="1"/>
    <xf numFmtId="0" fontId="8" fillId="0" borderId="0" xfId="6"/>
    <xf numFmtId="4" fontId="0" fillId="0" borderId="0" xfId="0" applyNumberFormat="1"/>
    <xf numFmtId="167" fontId="0" fillId="0" borderId="0" xfId="4" applyNumberFormat="1" applyFont="1" applyAlignment="1">
      <alignment horizontal="right" wrapText="1"/>
    </xf>
    <xf numFmtId="165" fontId="0" fillId="0" borderId="0" xfId="4" applyNumberFormat="1" applyFont="1" applyAlignment="1">
      <alignment horizontal="right" wrapText="1"/>
    </xf>
    <xf numFmtId="0" fontId="6" fillId="0" borderId="0" xfId="5" applyFont="1"/>
    <xf numFmtId="0" fontId="6" fillId="0" borderId="0" xfId="5" applyFont="1" applyAlignment="1">
      <alignment horizontal="center"/>
    </xf>
    <xf numFmtId="2" fontId="6" fillId="0" borderId="0" xfId="5" applyNumberFormat="1" applyFont="1" applyAlignment="1">
      <alignment horizontal="center"/>
    </xf>
    <xf numFmtId="166" fontId="6" fillId="0" borderId="0" xfId="5" applyNumberFormat="1" applyFont="1"/>
    <xf numFmtId="2" fontId="6" fillId="0" borderId="0" xfId="5" quotePrefix="1" applyNumberFormat="1" applyFont="1" applyAlignment="1">
      <alignment horizontal="center"/>
    </xf>
    <xf numFmtId="0" fontId="6" fillId="0" borderId="2" xfId="5" applyFont="1" applyBorder="1" applyAlignment="1">
      <alignment horizontal="center" vertical="center" wrapText="1"/>
    </xf>
    <xf numFmtId="166" fontId="6" fillId="0" borderId="2" xfId="5" quotePrefix="1" applyNumberFormat="1" applyFont="1" applyBorder="1" applyAlignment="1">
      <alignment horizontal="center"/>
    </xf>
    <xf numFmtId="0" fontId="6" fillId="0" borderId="0" xfId="5" applyFont="1" applyAlignment="1">
      <alignment horizontal="left"/>
    </xf>
    <xf numFmtId="43" fontId="0" fillId="0" borderId="0" xfId="4" applyFont="1"/>
    <xf numFmtId="10" fontId="2" fillId="0" borderId="0" xfId="1" applyNumberFormat="1" applyFont="1"/>
    <xf numFmtId="2" fontId="2" fillId="0" borderId="0" xfId="2" applyNumberFormat="1"/>
    <xf numFmtId="10" fontId="0" fillId="0" borderId="0" xfId="1" applyNumberFormat="1" applyFont="1"/>
    <xf numFmtId="2" fontId="0" fillId="0" borderId="0" xfId="0" applyNumberFormat="1"/>
    <xf numFmtId="0" fontId="6" fillId="0" borderId="1" xfId="5" applyFont="1" applyBorder="1" applyAlignment="1">
      <alignment horizontal="center" vertical="center" wrapText="1"/>
    </xf>
    <xf numFmtId="166" fontId="6" fillId="0" borderId="1" xfId="5" quotePrefix="1" applyNumberFormat="1" applyFont="1" applyBorder="1" applyAlignment="1">
      <alignment horizontal="center"/>
    </xf>
    <xf numFmtId="2" fontId="6" fillId="0" borderId="1" xfId="5" applyNumberFormat="1" applyFont="1" applyBorder="1" applyAlignment="1">
      <alignment horizontal="center"/>
    </xf>
    <xf numFmtId="43" fontId="0" fillId="0" borderId="0" xfId="0" applyNumberFormat="1"/>
    <xf numFmtId="0" fontId="30" fillId="0" borderId="0" xfId="5" applyFont="1"/>
    <xf numFmtId="0" fontId="7" fillId="0" borderId="0" xfId="0" applyFont="1" applyAlignment="1">
      <alignment horizontal="center"/>
    </xf>
    <xf numFmtId="0" fontId="25" fillId="33" borderId="4" xfId="0" applyFont="1" applyFill="1" applyBorder="1" applyAlignment="1">
      <alignment horizontal="center" vertical="center"/>
    </xf>
    <xf numFmtId="0" fontId="28" fillId="0" borderId="0" xfId="0" applyFont="1"/>
    <xf numFmtId="0" fontId="0" fillId="34" borderId="0" xfId="0" applyFill="1"/>
    <xf numFmtId="4" fontId="0" fillId="34" borderId="0" xfId="0" applyNumberFormat="1" applyFill="1"/>
    <xf numFmtId="168" fontId="0" fillId="0" borderId="0" xfId="53" applyNumberFormat="1" applyFont="1"/>
    <xf numFmtId="165" fontId="0" fillId="0" borderId="0" xfId="4" applyNumberFormat="1" applyFont="1" applyFill="1"/>
    <xf numFmtId="0" fontId="2" fillId="0" borderId="0" xfId="2" applyAlignment="1">
      <alignment horizontal="left"/>
    </xf>
    <xf numFmtId="0" fontId="29" fillId="0" borderId="0" xfId="0" applyFont="1"/>
    <xf numFmtId="10" fontId="0" fillId="0" borderId="0" xfId="1" applyNumberFormat="1" applyFont="1" applyFill="1"/>
    <xf numFmtId="43" fontId="0" fillId="0" borderId="0" xfId="4" applyFont="1" applyFill="1"/>
    <xf numFmtId="14" fontId="6" fillId="0" borderId="0" xfId="5" applyNumberFormat="1" applyFont="1" applyAlignment="1">
      <alignment horizontal="center"/>
    </xf>
    <xf numFmtId="2" fontId="6" fillId="0" borderId="6" xfId="5" applyNumberFormat="1" applyFont="1" applyBorder="1" applyAlignment="1">
      <alignment horizontal="center"/>
    </xf>
    <xf numFmtId="2" fontId="6" fillId="0" borderId="7" xfId="5" applyNumberFormat="1" applyFont="1" applyBorder="1" applyAlignment="1">
      <alignment horizontal="center"/>
    </xf>
    <xf numFmtId="0" fontId="6" fillId="0" borderId="5" xfId="5" applyFont="1" applyBorder="1" applyAlignment="1">
      <alignment horizontal="center"/>
    </xf>
    <xf numFmtId="0" fontId="6" fillId="0" borderId="3" xfId="5" applyFont="1" applyBorder="1" applyAlignment="1">
      <alignment horizontal="center"/>
    </xf>
    <xf numFmtId="0" fontId="26" fillId="0" borderId="0" xfId="0" applyFont="1"/>
    <xf numFmtId="0" fontId="0" fillId="0" borderId="0" xfId="0"/>
    <xf numFmtId="0" fontId="27" fillId="0" borderId="0" xfId="0" applyFont="1"/>
  </cellXfs>
  <cellStyles count="54">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3" builtinId="27" customBuiltin="1"/>
    <cellStyle name="Calculation" xfId="17" builtinId="22" customBuiltin="1"/>
    <cellStyle name="Check Cell" xfId="19" builtinId="23" customBuiltin="1"/>
    <cellStyle name="Comma" xfId="4" builtinId="3"/>
    <cellStyle name="Currency" xfId="53" builtinId="4"/>
    <cellStyle name="Explanatory Text" xfId="22"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Hyperlink" xfId="6" builtinId="8"/>
    <cellStyle name="Input" xfId="15" builtinId="20" customBuiltin="1"/>
    <cellStyle name="Linked Cell" xfId="18" builtinId="24" customBuiltin="1"/>
    <cellStyle name="Neutral" xfId="14" builtinId="28" customBuiltin="1"/>
    <cellStyle name="Normal" xfId="0" builtinId="0"/>
    <cellStyle name="Normal 10" xfId="48" xr:uid="{020E2164-6E7B-4930-A0F8-642B5C8C007A}"/>
    <cellStyle name="Normal 2" xfId="2" xr:uid="{58131637-D180-4041-BCC7-8E8C94A28172}"/>
    <cellStyle name="Normal 2 2 2" xfId="50" xr:uid="{03D977DE-5771-464A-BA4C-8C872BE83D88}"/>
    <cellStyle name="Normal 24" xfId="49" xr:uid="{BCC05159-C9C9-4A10-A689-3D0BC98C6B49}"/>
    <cellStyle name="Normal 3" xfId="3" xr:uid="{7B474BF8-27E5-4633-81F0-C29ACF7464FA}"/>
    <cellStyle name="Normal 4 2" xfId="52" xr:uid="{58FAE1DC-A877-457C-B8B4-DE9368C029AE}"/>
    <cellStyle name="Normal 6" xfId="5" xr:uid="{A32FBF8C-0267-455B-A65E-4D012E7BFEDA}"/>
    <cellStyle name="NormalFootnotes" xfId="51" xr:uid="{ACB33FCF-4A50-44EE-A353-A0443C111CD9}"/>
    <cellStyle name="Note" xfId="21" builtinId="10" customBuiltin="1"/>
    <cellStyle name="Output" xfId="16" builtinId="21" customBuiltin="1"/>
    <cellStyle name="Percent" xfId="1" builtinId="5"/>
    <cellStyle name="Title" xfId="7" builtinId="15" customBuiltin="1"/>
    <cellStyle name="Total" xfId="23" builtinId="25" customBuiltin="1"/>
    <cellStyle name="Warning Text" xfId="20" builtinId="11" customBuiltin="1"/>
  </cellStyles>
  <dxfs count="0"/>
  <tableStyles count="1" defaultTableStyle="TableStyleMedium2" defaultPivotStyle="PivotStyleLight16">
    <tableStyle name="Invisible" pivot="0" table="0" count="0" xr9:uid="{41228C20-9093-4428-AB69-155C7D42BC5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150.statcan.gc.ca/t1/tbl1/en/tv.action?pid=121000110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150.statcan.gc.ca/t1/tbl1/en/tv.action?pid=36100104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41CF1-C7B3-47E3-8A6F-74417DF95EA4}">
  <dimension ref="A1:I62"/>
  <sheetViews>
    <sheetView tabSelected="1" zoomScaleNormal="100" zoomScaleSheetLayoutView="80" workbookViewId="0">
      <pane xSplit="1" ySplit="2" topLeftCell="B3" activePane="bottomRight" state="frozen"/>
      <selection pane="topRight" activeCell="B1" sqref="B1"/>
      <selection pane="bottomLeft" activeCell="A6" sqref="A6"/>
      <selection pane="bottomRight" activeCell="E24" sqref="E24"/>
    </sheetView>
  </sheetViews>
  <sheetFormatPr defaultColWidth="10.26953125" defaultRowHeight="13.5" x14ac:dyDescent="0.25"/>
  <cols>
    <col min="1" max="1" width="17.81640625" style="16" customWidth="1"/>
    <col min="2" max="3" width="12.08984375" style="16" customWidth="1"/>
    <col min="4" max="16384" width="10.26953125" style="16"/>
  </cols>
  <sheetData>
    <row r="1" spans="1:6" ht="13.5" customHeight="1" x14ac:dyDescent="0.25">
      <c r="B1" s="48" t="s">
        <v>4</v>
      </c>
      <c r="C1" s="49"/>
    </row>
    <row r="2" spans="1:6" ht="54" x14ac:dyDescent="0.25">
      <c r="B2" s="29" t="s">
        <v>6</v>
      </c>
      <c r="C2" s="21" t="s">
        <v>7</v>
      </c>
    </row>
    <row r="3" spans="1:6" x14ac:dyDescent="0.25">
      <c r="A3" s="17">
        <v>1990</v>
      </c>
      <c r="B3" s="30"/>
      <c r="C3" s="22">
        <f>INDEX('Export Summary'!J:J,MATCH('Exports data'!$A3,'Export Summary'!$A:$A,0))</f>
        <v>1.403192970099445</v>
      </c>
      <c r="D3" s="19"/>
      <c r="E3" s="19"/>
      <c r="F3" s="19"/>
    </row>
    <row r="4" spans="1:6" x14ac:dyDescent="0.25">
      <c r="A4" s="17">
        <v>1991</v>
      </c>
      <c r="B4" s="30"/>
      <c r="C4" s="22">
        <f>INDEX('Export Summary'!J:J,MATCH('Exports data'!$A4,'Export Summary'!$A:$A,0))</f>
        <v>1.3827284389665644</v>
      </c>
      <c r="D4" s="19"/>
      <c r="E4" s="19"/>
      <c r="F4" s="19"/>
    </row>
    <row r="5" spans="1:6" x14ac:dyDescent="0.25">
      <c r="A5" s="17">
        <v>1992</v>
      </c>
      <c r="B5" s="30"/>
      <c r="C5" s="22">
        <f>INDEX('Export Summary'!J:J,MATCH('Exports data'!$A5,'Export Summary'!$A:$A,0))</f>
        <v>1.3894191985031363</v>
      </c>
      <c r="D5" s="19"/>
      <c r="E5" s="19"/>
      <c r="F5" s="19"/>
    </row>
    <row r="6" spans="1:6" x14ac:dyDescent="0.25">
      <c r="A6" s="17">
        <v>1993</v>
      </c>
      <c r="B6" s="30"/>
      <c r="C6" s="22">
        <f>INDEX('Export Summary'!J:J,MATCH('Exports data'!$A6,'Export Summary'!$A:$A,0))</f>
        <v>1.464500043740705</v>
      </c>
      <c r="D6" s="19"/>
      <c r="E6" s="19"/>
      <c r="F6" s="19"/>
    </row>
    <row r="7" spans="1:6" x14ac:dyDescent="0.25">
      <c r="A7" s="17">
        <v>1994</v>
      </c>
      <c r="B7" s="30"/>
      <c r="C7" s="22">
        <f>INDEX('Export Summary'!J:J,MATCH('Exports data'!$A7,'Export Summary'!$A:$A,0))</f>
        <v>1.5704056427708859</v>
      </c>
      <c r="D7" s="19"/>
      <c r="E7" s="19"/>
      <c r="F7" s="19"/>
    </row>
    <row r="8" spans="1:6" x14ac:dyDescent="0.25">
      <c r="A8" s="17">
        <v>1995</v>
      </c>
      <c r="B8" s="30"/>
      <c r="C8" s="22">
        <f>INDEX('Export Summary'!J:J,MATCH('Exports data'!$A8,'Export Summary'!$A:$A,0))</f>
        <v>1.665327172532953</v>
      </c>
      <c r="D8" s="19"/>
      <c r="E8" s="19"/>
      <c r="F8" s="19"/>
    </row>
    <row r="9" spans="1:6" x14ac:dyDescent="0.25">
      <c r="A9" s="17">
        <v>1996</v>
      </c>
      <c r="B9" s="30"/>
      <c r="C9" s="22">
        <f>INDEX('Export Summary'!J:J,MATCH('Exports data'!$A9,'Export Summary'!$A:$A,0))</f>
        <v>1.6624369820762781</v>
      </c>
      <c r="D9" s="19"/>
      <c r="E9" s="19"/>
      <c r="F9" s="19"/>
    </row>
    <row r="10" spans="1:6" x14ac:dyDescent="0.25">
      <c r="A10" s="17">
        <v>1997</v>
      </c>
      <c r="B10" s="30">
        <f>INDEX('Export Summary'!I:I,MATCH('Exports data'!$A10,'Export Summary'!$A:$A,0))</f>
        <v>19.135855884747606</v>
      </c>
      <c r="C10" s="22">
        <f>INDEX('Export Summary'!J:J,MATCH('Exports data'!$A10,'Export Summary'!$A:$A,0))</f>
        <v>1.7693375769446</v>
      </c>
      <c r="D10" s="19"/>
      <c r="E10" s="19"/>
      <c r="F10" s="19"/>
    </row>
    <row r="11" spans="1:6" x14ac:dyDescent="0.25">
      <c r="A11" s="17">
        <v>1998</v>
      </c>
      <c r="B11" s="30">
        <f>INDEX('Export Summary'!I:I,MATCH('Exports data'!$A11,'Export Summary'!$A:$A,0))</f>
        <v>20.702088640522838</v>
      </c>
      <c r="C11" s="22">
        <f>INDEX('Export Summary'!J:J,MATCH('Exports data'!$A11,'Export Summary'!$A:$A,0))</f>
        <v>1.7279814185461446</v>
      </c>
      <c r="D11" s="19"/>
      <c r="E11" s="19"/>
      <c r="F11" s="19"/>
    </row>
    <row r="12" spans="1:6" x14ac:dyDescent="0.25">
      <c r="A12" s="17">
        <v>1999</v>
      </c>
      <c r="B12" s="30">
        <f>INDEX('Export Summary'!I:I,MATCH('Exports data'!$A12,'Export Summary'!$A:$A,0))</f>
        <v>22.86942856809409</v>
      </c>
      <c r="C12" s="22">
        <f>INDEX('Export Summary'!J:J,MATCH('Exports data'!$A12,'Export Summary'!$A:$A,0))</f>
        <v>1.7297948334579285</v>
      </c>
      <c r="D12" s="19"/>
      <c r="E12" s="19"/>
      <c r="F12" s="19"/>
    </row>
    <row r="13" spans="1:6" x14ac:dyDescent="0.25">
      <c r="A13" s="17">
        <v>2000</v>
      </c>
      <c r="B13" s="30">
        <f>INDEX('Export Summary'!I:I,MATCH('Exports data'!$A13,'Export Summary'!$A:$A,0))</f>
        <v>25.500265208205342</v>
      </c>
      <c r="C13" s="22">
        <f>INDEX('Export Summary'!J:J,MATCH('Exports data'!$A13,'Export Summary'!$A:$A,0))</f>
        <v>1.7455945761389133</v>
      </c>
      <c r="D13" s="19"/>
      <c r="E13" s="19"/>
      <c r="F13" s="19"/>
    </row>
    <row r="14" spans="1:6" x14ac:dyDescent="0.25">
      <c r="A14" s="17">
        <v>2001</v>
      </c>
      <c r="B14" s="30">
        <f>INDEX('Export Summary'!I:I,MATCH('Exports data'!$A14,'Export Summary'!$A:$A,0))</f>
        <v>24.244966732376234</v>
      </c>
      <c r="C14" s="22">
        <f>INDEX('Export Summary'!J:J,MATCH('Exports data'!$A14,'Export Summary'!$A:$A,0))</f>
        <v>1.5443738837070848</v>
      </c>
      <c r="D14" s="19"/>
      <c r="E14" s="19"/>
      <c r="F14" s="19"/>
    </row>
    <row r="15" spans="1:6" x14ac:dyDescent="0.25">
      <c r="A15" s="17">
        <v>2002</v>
      </c>
      <c r="B15" s="30">
        <f>INDEX('Export Summary'!I:I,MATCH('Exports data'!$A15,'Export Summary'!$A:$A,0))</f>
        <v>23.197909168889275</v>
      </c>
      <c r="C15" s="22">
        <f>INDEX('Export Summary'!J:J,MATCH('Exports data'!$A15,'Export Summary'!$A:$A,0))</f>
        <v>1.4724240788354028</v>
      </c>
      <c r="D15" s="19"/>
      <c r="E15" s="19"/>
      <c r="F15" s="19"/>
    </row>
    <row r="16" spans="1:6" x14ac:dyDescent="0.25">
      <c r="A16" s="17">
        <v>2003</v>
      </c>
      <c r="B16" s="30">
        <f>INDEX('Export Summary'!I:I,MATCH('Exports data'!$A16,'Export Summary'!$A:$A,0))</f>
        <v>21.296271253279055</v>
      </c>
      <c r="C16" s="22">
        <f>INDEX('Export Summary'!J:J,MATCH('Exports data'!$A16,'Export Summary'!$A:$A,0))</f>
        <v>1.4832077859730284</v>
      </c>
      <c r="D16" s="19"/>
      <c r="E16" s="19"/>
      <c r="F16" s="19"/>
    </row>
    <row r="17" spans="1:6" x14ac:dyDescent="0.25">
      <c r="A17" s="17">
        <v>2004</v>
      </c>
      <c r="B17" s="30">
        <f>INDEX('Export Summary'!I:I,MATCH('Exports data'!$A17,'Export Summary'!$A:$A,0))</f>
        <v>21.835307097188057</v>
      </c>
      <c r="C17" s="22">
        <f>INDEX('Export Summary'!J:J,MATCH('Exports data'!$A17,'Export Summary'!$A:$A,0))</f>
        <v>1.5542014536882427</v>
      </c>
      <c r="D17" s="19"/>
      <c r="E17" s="19"/>
      <c r="F17" s="19"/>
    </row>
    <row r="18" spans="1:6" x14ac:dyDescent="0.25">
      <c r="A18" s="17">
        <v>2005</v>
      </c>
      <c r="B18" s="30">
        <f>INDEX('Export Summary'!I:I,MATCH('Exports data'!$A18,'Export Summary'!$A:$A,0))</f>
        <v>21.962272771727644</v>
      </c>
      <c r="C18" s="22">
        <f>INDEX('Export Summary'!J:J,MATCH('Exports data'!$A18,'Export Summary'!$A:$A,0))</f>
        <v>1.6250897294312536</v>
      </c>
      <c r="D18" s="19"/>
      <c r="E18" s="19"/>
      <c r="F18" s="19"/>
    </row>
    <row r="19" spans="1:6" x14ac:dyDescent="0.25">
      <c r="A19" s="17">
        <v>2006</v>
      </c>
      <c r="B19" s="30">
        <f>INDEX('Export Summary'!I:I,MATCH('Exports data'!$A19,'Export Summary'!$A:$A,0))</f>
        <v>20.643699824940697</v>
      </c>
      <c r="C19" s="22">
        <f>INDEX('Export Summary'!J:J,MATCH('Exports data'!$A19,'Export Summary'!$A:$A,0))</f>
        <v>1.6695329916905526</v>
      </c>
      <c r="D19" s="19"/>
      <c r="E19" s="19"/>
      <c r="F19" s="19"/>
    </row>
    <row r="20" spans="1:6" x14ac:dyDescent="0.25">
      <c r="A20" s="17">
        <v>2007</v>
      </c>
      <c r="B20" s="30">
        <f>INDEX('Export Summary'!I:I,MATCH('Exports data'!$A20,'Export Summary'!$A:$A,0))</f>
        <v>19.597547680315678</v>
      </c>
      <c r="C20" s="22">
        <f>INDEX('Export Summary'!J:J,MATCH('Exports data'!$A20,'Export Summary'!$A:$A,0))</f>
        <v>1.7195292313219386</v>
      </c>
      <c r="D20" s="19"/>
      <c r="E20" s="19"/>
      <c r="F20" s="19"/>
    </row>
    <row r="21" spans="1:6" x14ac:dyDescent="0.25">
      <c r="A21" s="17">
        <v>2008</v>
      </c>
      <c r="B21" s="30">
        <f>INDEX('Export Summary'!I:I,MATCH('Exports data'!$A21,'Export Summary'!$A:$A,0))</f>
        <v>19.833465411009762</v>
      </c>
      <c r="C21" s="22">
        <f>INDEX('Export Summary'!J:J,MATCH('Exports data'!$A21,'Export Summary'!$A:$A,0))</f>
        <v>1.76812165282094</v>
      </c>
      <c r="D21" s="19"/>
      <c r="E21" s="19"/>
      <c r="F21" s="19"/>
    </row>
    <row r="22" spans="1:6" x14ac:dyDescent="0.25">
      <c r="A22" s="17">
        <v>2009</v>
      </c>
      <c r="B22" s="30">
        <f>INDEX('Export Summary'!I:I,MATCH('Exports data'!$A22,'Export Summary'!$A:$A,0))</f>
        <v>14.855219211734488</v>
      </c>
      <c r="C22" s="22">
        <f>INDEX('Export Summary'!J:J,MATCH('Exports data'!$A22,'Export Summary'!$A:$A,0))</f>
        <v>1.413569460081088</v>
      </c>
      <c r="D22" s="19"/>
      <c r="E22" s="19"/>
      <c r="F22" s="19"/>
    </row>
    <row r="23" spans="1:6" x14ac:dyDescent="0.25">
      <c r="A23" s="17">
        <v>2010</v>
      </c>
      <c r="B23" s="30">
        <f>INDEX('Export Summary'!I:I,MATCH('Exports data'!$A23,'Export Summary'!$A:$A,0))</f>
        <v>15.452259944672115</v>
      </c>
      <c r="C23" s="22">
        <f>INDEX('Export Summary'!J:J,MATCH('Exports data'!$A23,'Export Summary'!$A:$A,0))</f>
        <v>1.6562994218884977</v>
      </c>
      <c r="D23" s="19"/>
      <c r="E23" s="19"/>
      <c r="F23" s="19"/>
    </row>
    <row r="24" spans="1:6" x14ac:dyDescent="0.25">
      <c r="A24" s="17">
        <v>2011</v>
      </c>
      <c r="B24" s="30">
        <f>INDEX('Export Summary'!I:I,MATCH('Exports data'!$A24,'Export Summary'!$A:$A,0))</f>
        <v>16.800564200673072</v>
      </c>
      <c r="C24" s="22">
        <f>INDEX('Export Summary'!J:J,MATCH('Exports data'!$A24,'Export Summary'!$A:$A,0))</f>
        <v>1.8031853176663653</v>
      </c>
      <c r="D24" s="19"/>
      <c r="E24" s="19"/>
      <c r="F24" s="19"/>
    </row>
    <row r="25" spans="1:6" x14ac:dyDescent="0.25">
      <c r="A25" s="17">
        <v>2012</v>
      </c>
      <c r="B25" s="30">
        <f>INDEX('Export Summary'!I:I,MATCH('Exports data'!$A25,'Export Summary'!$A:$A,0))</f>
        <v>16.785798983754983</v>
      </c>
      <c r="C25" s="22">
        <f>INDEX('Export Summary'!J:J,MATCH('Exports data'!$A25,'Export Summary'!$A:$A,0))</f>
        <v>1.8004829580410977</v>
      </c>
      <c r="D25" s="19"/>
      <c r="E25" s="19"/>
      <c r="F25" s="19"/>
    </row>
    <row r="26" spans="1:6" x14ac:dyDescent="0.25">
      <c r="A26" s="17">
        <v>2013</v>
      </c>
      <c r="B26" s="30">
        <f>INDEX('Export Summary'!I:I,MATCH('Exports data'!$A26,'Export Summary'!$A:$A,0))</f>
        <v>17.53889708604996</v>
      </c>
      <c r="C26" s="22">
        <f>INDEX('Export Summary'!J:J,MATCH('Exports data'!$A26,'Export Summary'!$A:$A,0))</f>
        <v>1.7816494576646704</v>
      </c>
    </row>
    <row r="27" spans="1:6" x14ac:dyDescent="0.25">
      <c r="A27" s="17">
        <v>2014</v>
      </c>
      <c r="B27" s="30">
        <f>INDEX('Export Summary'!I:I,MATCH('Exports data'!$A27,'Export Summary'!$A:$A,0))</f>
        <v>19.28607020246946</v>
      </c>
      <c r="C27" s="22">
        <f>INDEX('Export Summary'!J:J,MATCH('Exports data'!$A27,'Export Summary'!$A:$A,0))</f>
        <v>1.7765517006377747</v>
      </c>
    </row>
    <row r="28" spans="1:6" x14ac:dyDescent="0.25">
      <c r="A28" s="17">
        <v>2015</v>
      </c>
      <c r="B28" s="30">
        <f>INDEX('Export Summary'!I:I,MATCH('Exports data'!$A28,'Export Summary'!$A:$A,0))</f>
        <v>19.003265169122756</v>
      </c>
      <c r="C28" s="22">
        <f>INDEX('Export Summary'!J:J,MATCH('Exports data'!$A28,'Export Summary'!$A:$A,0))</f>
        <v>1.5351473080076525</v>
      </c>
    </row>
    <row r="29" spans="1:6" x14ac:dyDescent="0.25">
      <c r="A29" s="17">
        <v>2016</v>
      </c>
      <c r="B29" s="30">
        <f>INDEX('Export Summary'!I:I,MATCH('Exports data'!$A29,'Export Summary'!$A:$A,0))</f>
        <v>18.696655684337149</v>
      </c>
      <c r="C29" s="22">
        <f>INDEX('Export Summary'!J:J,MATCH('Exports data'!$A29,'Export Summary'!$A:$A,0))</f>
        <v>1.4184308345165355</v>
      </c>
    </row>
    <row r="30" spans="1:6" x14ac:dyDescent="0.25">
      <c r="A30" s="17">
        <v>2017</v>
      </c>
      <c r="B30" s="30">
        <f>INDEX('Export Summary'!I:I,MATCH('Exports data'!$A30,'Export Summary'!$A:$A,0))</f>
        <v>18.942239368432887</v>
      </c>
      <c r="C30" s="22">
        <f>INDEX('Export Summary'!J:J,MATCH('Exports data'!$A30,'Export Summary'!$A:$A,0))</f>
        <v>1.441833357977983</v>
      </c>
    </row>
    <row r="31" spans="1:6" x14ac:dyDescent="0.25">
      <c r="A31" s="17">
        <v>2018</v>
      </c>
      <c r="B31" s="30">
        <f>INDEX('Export Summary'!I:I,MATCH('Exports data'!$A31,'Export Summary'!$A:$A,0))</f>
        <v>19.488204317063669</v>
      </c>
      <c r="C31" s="22">
        <f>INDEX('Export Summary'!J:J,MATCH('Exports data'!$A31,'Export Summary'!$A:$A,0))</f>
        <v>1.4510284898216059</v>
      </c>
    </row>
    <row r="32" spans="1:6" x14ac:dyDescent="0.25">
      <c r="A32" s="17">
        <v>2019</v>
      </c>
      <c r="B32" s="30">
        <f>INDEX('Export Summary'!I:I,MATCH('Exports data'!$A32,'Export Summary'!$A:$A,0))</f>
        <v>19.752353575803795</v>
      </c>
      <c r="C32" s="22">
        <f>INDEX('Export Summary'!J:J,MATCH('Exports data'!$A32,'Export Summary'!$A:$A,0))</f>
        <v>1.3594257195914576</v>
      </c>
    </row>
    <row r="33" spans="1:9" x14ac:dyDescent="0.25">
      <c r="A33" s="17">
        <v>2020</v>
      </c>
      <c r="B33" s="30">
        <f>'Export Summary'!I35</f>
        <v>17.346423750361733</v>
      </c>
      <c r="C33" s="22">
        <f>INDEX('Export Summary'!J:J,MATCH('Exports data'!$A33,'Export Summary'!$A:$A,0))</f>
        <v>1.199827199460525</v>
      </c>
    </row>
    <row r="34" spans="1:9" x14ac:dyDescent="0.25">
      <c r="A34" s="17">
        <v>2021</v>
      </c>
      <c r="B34" s="30">
        <f>'Export Summary'!I36</f>
        <v>20.739291393428605</v>
      </c>
      <c r="C34" s="22">
        <f>'Export Summary'!J36</f>
        <v>1.3073830718037938</v>
      </c>
    </row>
    <row r="35" spans="1:9" x14ac:dyDescent="0.25">
      <c r="A35" s="17">
        <v>2022</v>
      </c>
      <c r="B35" s="30">
        <f>'Export Summary'!I37</f>
        <v>25.002207703150198</v>
      </c>
      <c r="C35" s="22">
        <f>'Export Summary'!J37</f>
        <v>1.381312267129108</v>
      </c>
    </row>
    <row r="36" spans="1:9" x14ac:dyDescent="0.25">
      <c r="A36" s="17">
        <v>2023</v>
      </c>
      <c r="B36" s="30">
        <f>'Export Summary'!I38</f>
        <v>24.645045886185468</v>
      </c>
      <c r="C36" s="22">
        <f>'Export Summary'!J38</f>
        <v>1.2783082678287343</v>
      </c>
    </row>
    <row r="37" spans="1:9" x14ac:dyDescent="0.25">
      <c r="A37" s="17">
        <v>2024</v>
      </c>
      <c r="B37" s="30">
        <f>'Export Summary'!I39</f>
        <v>24.072536798549375</v>
      </c>
      <c r="C37" s="22">
        <f>'Export Summary'!J39</f>
        <v>1.1971021594172109</v>
      </c>
    </row>
    <row r="38" spans="1:9" x14ac:dyDescent="0.25">
      <c r="A38" s="17" t="s">
        <v>8</v>
      </c>
      <c r="B38" s="31">
        <f t="shared" ref="B38:C38" si="0">AVERAGE(B13:B37)</f>
        <v>20.260749536948861</v>
      </c>
      <c r="C38" s="10">
        <f t="shared" si="0"/>
        <v>1.5353444950056581</v>
      </c>
    </row>
    <row r="39" spans="1:9" x14ac:dyDescent="0.25">
      <c r="A39" s="17" t="s">
        <v>9</v>
      </c>
      <c r="B39" s="31">
        <f t="shared" ref="B39:C39" si="1">AVERAGE(B28:B37)</f>
        <v>20.768822364643562</v>
      </c>
      <c r="C39" s="10">
        <f t="shared" si="1"/>
        <v>1.3569798675554607</v>
      </c>
    </row>
    <row r="40" spans="1:9" x14ac:dyDescent="0.25">
      <c r="A40" s="17" t="s">
        <v>10</v>
      </c>
      <c r="B40" s="31">
        <f t="shared" ref="B40:C40" si="2">AVERAGE(B33:B37)</f>
        <v>22.361101106335077</v>
      </c>
      <c r="C40" s="10">
        <f t="shared" si="2"/>
        <v>1.2727865931278743</v>
      </c>
    </row>
    <row r="41" spans="1:9" x14ac:dyDescent="0.25">
      <c r="A41" s="17" t="s">
        <v>11</v>
      </c>
      <c r="B41" s="46">
        <f>CORREL(B3:B37,C3:C37)</f>
        <v>-0.22033915994663009</v>
      </c>
      <c r="C41" s="47"/>
    </row>
    <row r="42" spans="1:9" x14ac:dyDescent="0.25">
      <c r="A42" s="45"/>
      <c r="B42" s="45"/>
      <c r="C42" s="45"/>
    </row>
    <row r="43" spans="1:9" x14ac:dyDescent="0.25">
      <c r="A43" s="17"/>
      <c r="B43" s="18"/>
      <c r="C43" s="18"/>
      <c r="F43" s="20"/>
      <c r="G43" s="18"/>
      <c r="H43" s="18"/>
      <c r="I43" s="18"/>
    </row>
    <row r="44" spans="1:9" x14ac:dyDescent="0.25">
      <c r="A44" s="17"/>
      <c r="B44" s="18"/>
      <c r="C44" s="18"/>
    </row>
    <row r="45" spans="1:9" x14ac:dyDescent="0.25">
      <c r="A45" s="34"/>
    </row>
    <row r="47" spans="1:9" x14ac:dyDescent="0.25">
      <c r="A47" s="23"/>
    </row>
    <row r="48" spans="1:9" x14ac:dyDescent="0.25">
      <c r="A48" s="23"/>
    </row>
    <row r="49" spans="1:2" x14ac:dyDescent="0.25">
      <c r="A49" s="23"/>
    </row>
    <row r="50" spans="1:2" x14ac:dyDescent="0.25">
      <c r="A50" s="23"/>
    </row>
    <row r="51" spans="1:2" x14ac:dyDescent="0.25">
      <c r="A51" s="23"/>
    </row>
    <row r="52" spans="1:2" x14ac:dyDescent="0.25">
      <c r="A52" s="23"/>
    </row>
    <row r="53" spans="1:2" x14ac:dyDescent="0.25">
      <c r="A53" s="23"/>
    </row>
    <row r="54" spans="1:2" x14ac:dyDescent="0.25">
      <c r="A54" s="23"/>
    </row>
    <row r="55" spans="1:2" x14ac:dyDescent="0.25">
      <c r="A55" s="23"/>
    </row>
    <row r="56" spans="1:2" x14ac:dyDescent="0.25">
      <c r="A56" s="23"/>
    </row>
    <row r="57" spans="1:2" x14ac:dyDescent="0.25">
      <c r="A57" s="23"/>
    </row>
    <row r="58" spans="1:2" x14ac:dyDescent="0.25">
      <c r="A58" s="23"/>
      <c r="B58" s="33"/>
    </row>
    <row r="59" spans="1:2" x14ac:dyDescent="0.25">
      <c r="A59" s="23"/>
    </row>
    <row r="60" spans="1:2" x14ac:dyDescent="0.25">
      <c r="A60" s="23"/>
    </row>
    <row r="61" spans="1:2" x14ac:dyDescent="0.25">
      <c r="A61" s="23"/>
    </row>
    <row r="62" spans="1:2" x14ac:dyDescent="0.25">
      <c r="A62" s="23"/>
    </row>
  </sheetData>
  <mergeCells count="3">
    <mergeCell ref="A42:C42"/>
    <mergeCell ref="B41:C41"/>
    <mergeCell ref="B1:C1"/>
  </mergeCells>
  <printOptions horizontalCentered="1"/>
  <pageMargins left="0.7" right="0.7" top="0.75" bottom="0.75" header="0.3" footer="0.3"/>
  <pageSetup scale="50"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9E5D-952B-4FD9-BD2E-4DC7AB98946C}">
  <sheetPr>
    <tabColor theme="1"/>
  </sheetPr>
  <dimension ref="A1"/>
  <sheetViews>
    <sheetView workbookViewId="0">
      <selection activeCell="F25" sqref="F25"/>
    </sheetView>
  </sheetViews>
  <sheetFormatPr defaultRowHeight="14.5" x14ac:dyDescent="0.3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F392F-5556-4D6B-9041-F5277D4B5F80}">
  <dimension ref="A1:J48"/>
  <sheetViews>
    <sheetView zoomScaleNormal="100" workbookViewId="0">
      <pane xSplit="1" ySplit="2" topLeftCell="B21" activePane="bottomRight" state="frozen"/>
      <selection activeCell="L54" sqref="L54"/>
      <selection pane="topRight" activeCell="L54" sqref="L54"/>
      <selection pane="bottomLeft" activeCell="L54" sqref="L54"/>
      <selection pane="bottomRight" activeCell="Q15" sqref="Q15"/>
    </sheetView>
  </sheetViews>
  <sheetFormatPr defaultRowHeight="14.5" x14ac:dyDescent="0.35"/>
  <cols>
    <col min="1" max="1" width="10.7265625" customWidth="1"/>
    <col min="2" max="7" width="15.7265625" customWidth="1"/>
  </cols>
  <sheetData>
    <row r="1" spans="1:10" x14ac:dyDescent="0.35">
      <c r="B1" s="9" t="s">
        <v>0</v>
      </c>
      <c r="C1" s="9" t="s">
        <v>1</v>
      </c>
      <c r="D1" s="9" t="s">
        <v>2</v>
      </c>
      <c r="E1" s="9" t="s">
        <v>3</v>
      </c>
    </row>
    <row r="2" spans="1:10" s="1" customFormat="1" ht="43.5" x14ac:dyDescent="0.35">
      <c r="B2" s="1" t="s">
        <v>12</v>
      </c>
      <c r="C2" s="1" t="s">
        <v>13</v>
      </c>
      <c r="D2" s="1" t="s">
        <v>14</v>
      </c>
      <c r="E2" s="1" t="s">
        <v>15</v>
      </c>
      <c r="F2" s="1" t="s">
        <v>16</v>
      </c>
      <c r="G2" s="1" t="s">
        <v>17</v>
      </c>
    </row>
    <row r="3" spans="1:10" s="1" customFormat="1" x14ac:dyDescent="0.35"/>
    <row r="4" spans="1:10" s="1" customFormat="1" x14ac:dyDescent="0.35">
      <c r="A4" s="1">
        <v>1989</v>
      </c>
      <c r="B4" s="15" t="e">
        <f>_xlfn.XLOOKUP($A4, 'Canada Exports Data'!$C$51:$C$1000, 'Canada Exports Data'!$D$51:$D$1000)</f>
        <v>#N/A</v>
      </c>
      <c r="C4" s="6">
        <v>78808.899999999994</v>
      </c>
      <c r="D4" s="14">
        <f>'Canada Nominal GDP'!K52/1000</f>
        <v>1127.0925</v>
      </c>
      <c r="E4" s="14">
        <f>'US Nominal GDP'!E37</f>
        <v>5641.6</v>
      </c>
      <c r="F4" s="5" t="str">
        <f t="shared" ref="F4:F11" si="0">IFERROR(B4/(D4*1000),"")</f>
        <v/>
      </c>
      <c r="G4" s="5">
        <f>C4/(E4*1000)</f>
        <v>1.3969246313102665E-2</v>
      </c>
      <c r="I4" s="24" t="str">
        <f>IFERROR(F4*100,"")</f>
        <v/>
      </c>
      <c r="J4" s="24">
        <f>G4*100</f>
        <v>1.3969246313102666</v>
      </c>
    </row>
    <row r="5" spans="1:10" s="1" customFormat="1" x14ac:dyDescent="0.35">
      <c r="A5" s="1">
        <v>1990</v>
      </c>
      <c r="B5" s="15" t="e">
        <f>_xlfn.XLOOKUP($A5, 'Canada Exports Data'!$C$51:$C$1000, 'Canada Exports Data'!$D$51:$D$1000)</f>
        <v>#N/A</v>
      </c>
      <c r="C5" s="6">
        <v>83673.8</v>
      </c>
      <c r="D5" s="14">
        <f>'Canada Nominal GDP'!K53/1000</f>
        <v>1134.8217500000001</v>
      </c>
      <c r="E5" s="14">
        <f>'US Nominal GDP'!E38</f>
        <v>5963.1</v>
      </c>
      <c r="F5" s="5" t="str">
        <f t="shared" si="0"/>
        <v/>
      </c>
      <c r="G5" s="5">
        <f t="shared" ref="G5:G33" si="1">C5/(E5*1000)</f>
        <v>1.403192970099445E-2</v>
      </c>
      <c r="I5" s="24" t="str">
        <f t="shared" ref="I5:I11" si="2">IFERROR(F5*100,"")</f>
        <v/>
      </c>
      <c r="J5" s="24">
        <f t="shared" ref="J5:J26" si="3">G5*100</f>
        <v>1.403192970099445</v>
      </c>
    </row>
    <row r="6" spans="1:10" s="1" customFormat="1" x14ac:dyDescent="0.35">
      <c r="A6" s="1">
        <v>1991</v>
      </c>
      <c r="B6" s="15" t="e">
        <f>_xlfn.XLOOKUP($A6, 'Canada Exports Data'!$C$51:$C$1000, 'Canada Exports Data'!$D$51:$D$1000)</f>
        <v>#N/A</v>
      </c>
      <c r="C6" s="6">
        <v>85149.8</v>
      </c>
      <c r="D6" s="14">
        <f>'Canada Nominal GDP'!K54/1000</f>
        <v>1123.5039999999999</v>
      </c>
      <c r="E6" s="14">
        <f>'US Nominal GDP'!E39</f>
        <v>6158.1</v>
      </c>
      <c r="F6" s="5" t="str">
        <f t="shared" si="0"/>
        <v/>
      </c>
      <c r="G6" s="5">
        <f t="shared" si="1"/>
        <v>1.3827284389665644E-2</v>
      </c>
      <c r="I6" s="24" t="str">
        <f t="shared" si="2"/>
        <v/>
      </c>
      <c r="J6" s="24">
        <f t="shared" si="3"/>
        <v>1.3827284389665644</v>
      </c>
    </row>
    <row r="7" spans="1:10" s="1" customFormat="1" x14ac:dyDescent="0.35">
      <c r="A7" s="1">
        <v>1992</v>
      </c>
      <c r="B7" s="15" t="e">
        <f>_xlfn.XLOOKUP($A7, 'Canada Exports Data'!$C$51:$C$1000, 'Canada Exports Data'!$D$51:$D$1000)</f>
        <v>#N/A</v>
      </c>
      <c r="C7" s="6">
        <v>90594.3</v>
      </c>
      <c r="D7" s="14">
        <f>'Canada Nominal GDP'!K55/1000</f>
        <v>1128.89175</v>
      </c>
      <c r="E7" s="14">
        <f>'US Nominal GDP'!E40</f>
        <v>6520.3</v>
      </c>
      <c r="F7" s="5" t="str">
        <f t="shared" si="0"/>
        <v/>
      </c>
      <c r="G7" s="5">
        <f t="shared" si="1"/>
        <v>1.3894191985031364E-2</v>
      </c>
      <c r="I7" s="24" t="str">
        <f t="shared" si="2"/>
        <v/>
      </c>
      <c r="J7" s="24">
        <f t="shared" si="3"/>
        <v>1.3894191985031363</v>
      </c>
    </row>
    <row r="8" spans="1:10" s="1" customFormat="1" x14ac:dyDescent="0.35">
      <c r="A8" s="1">
        <v>1993</v>
      </c>
      <c r="B8" s="15" t="e">
        <f>_xlfn.XLOOKUP($A8, 'Canada Exports Data'!$C$51:$C$1000, 'Canada Exports Data'!$D$51:$D$1000)</f>
        <v>#N/A</v>
      </c>
      <c r="C8" s="6">
        <v>100444.2</v>
      </c>
      <c r="D8" s="14">
        <f>'Canada Nominal GDP'!K56/1000</f>
        <v>1137.75575</v>
      </c>
      <c r="E8" s="14">
        <f>'US Nominal GDP'!E41</f>
        <v>6858.6</v>
      </c>
      <c r="F8" s="5" t="str">
        <f t="shared" si="0"/>
        <v/>
      </c>
      <c r="G8" s="5">
        <f>C8/(E8*1000)</f>
        <v>1.464500043740705E-2</v>
      </c>
      <c r="I8" s="24" t="str">
        <f t="shared" si="2"/>
        <v/>
      </c>
      <c r="J8" s="24">
        <f t="shared" si="3"/>
        <v>1.464500043740705</v>
      </c>
    </row>
    <row r="9" spans="1:10" s="1" customFormat="1" x14ac:dyDescent="0.35">
      <c r="A9" s="1">
        <v>1994</v>
      </c>
      <c r="B9" s="15" t="e">
        <f>_xlfn.XLOOKUP($A9, 'Canada Exports Data'!$C$51:$C$1000, 'Canada Exports Data'!$D$51:$D$1000)</f>
        <v>#N/A</v>
      </c>
      <c r="C9" s="6">
        <v>114438.6</v>
      </c>
      <c r="D9" s="14">
        <f>'Canada Nominal GDP'!K57/1000</f>
        <v>1167.85025</v>
      </c>
      <c r="E9" s="14">
        <f>'US Nominal GDP'!E42</f>
        <v>7287.2</v>
      </c>
      <c r="F9" s="5" t="str">
        <f t="shared" si="0"/>
        <v/>
      </c>
      <c r="G9" s="5">
        <f t="shared" si="1"/>
        <v>1.5704056427708859E-2</v>
      </c>
      <c r="I9" s="24" t="str">
        <f t="shared" si="2"/>
        <v/>
      </c>
      <c r="J9" s="24">
        <f t="shared" si="3"/>
        <v>1.5704056427708859</v>
      </c>
    </row>
    <row r="10" spans="1:10" s="1" customFormat="1" x14ac:dyDescent="0.35">
      <c r="A10" s="1">
        <v>1995</v>
      </c>
      <c r="B10" s="15" t="e">
        <f>_xlfn.XLOOKUP($A10, 'Canada Exports Data'!$C$51:$C$1000, 'Canada Exports Data'!$D$51:$D$1000)</f>
        <v>#N/A</v>
      </c>
      <c r="C10" s="6">
        <v>127226</v>
      </c>
      <c r="D10" s="14">
        <f>'Canada Nominal GDP'!K58/1000</f>
        <v>1177.07125</v>
      </c>
      <c r="E10" s="14">
        <f>'US Nominal GDP'!E43</f>
        <v>7639.7</v>
      </c>
      <c r="F10" s="5" t="str">
        <f t="shared" si="0"/>
        <v/>
      </c>
      <c r="G10" s="5">
        <f t="shared" si="1"/>
        <v>1.665327172532953E-2</v>
      </c>
      <c r="I10" s="24" t="str">
        <f t="shared" si="2"/>
        <v/>
      </c>
      <c r="J10" s="24">
        <f t="shared" si="3"/>
        <v>1.665327172532953</v>
      </c>
    </row>
    <row r="11" spans="1:10" s="1" customFormat="1" x14ac:dyDescent="0.35">
      <c r="A11" s="1">
        <v>1996</v>
      </c>
      <c r="B11" s="15" t="e">
        <f>_xlfn.XLOOKUP($A11, 'Canada Exports Data'!$C$51:$C$1000, 'Canada Exports Data'!$D$51:$D$1000)</f>
        <v>#N/A</v>
      </c>
      <c r="C11" s="6">
        <v>134210.20000000001</v>
      </c>
      <c r="D11" s="14">
        <f>'Canada Nominal GDP'!K59/1000</f>
        <v>1205.27925</v>
      </c>
      <c r="E11" s="14">
        <f>'US Nominal GDP'!E44</f>
        <v>8073.1</v>
      </c>
      <c r="F11" s="5" t="str">
        <f t="shared" si="0"/>
        <v/>
      </c>
      <c r="G11" s="5">
        <f>C11/(E11*1000)</f>
        <v>1.6624369820762781E-2</v>
      </c>
      <c r="I11" s="24" t="str">
        <f t="shared" si="2"/>
        <v/>
      </c>
      <c r="J11" s="24">
        <f t="shared" si="3"/>
        <v>1.6624369820762781</v>
      </c>
    </row>
    <row r="12" spans="1:10" s="1" customFormat="1" x14ac:dyDescent="0.35">
      <c r="A12" s="1">
        <v>1997</v>
      </c>
      <c r="B12" s="15">
        <f>_xlfn.XLOOKUP($A12, 'Canada Exports Data'!$C$51:$C$1000, 'Canada Exports Data'!$D$51:$D$1000)</f>
        <v>242257.4</v>
      </c>
      <c r="C12" s="40">
        <v>151766.70000000001</v>
      </c>
      <c r="D12" s="14">
        <f>'Canada Nominal GDP'!K60/1000</f>
        <v>1265.98675</v>
      </c>
      <c r="E12" s="14">
        <f>'US Nominal GDP'!E45</f>
        <v>8577.6</v>
      </c>
      <c r="F12" s="5">
        <f t="shared" ref="F12:F39" si="4">B12/(D12*1000)</f>
        <v>0.19135855884747607</v>
      </c>
      <c r="G12" s="5">
        <f t="shared" si="1"/>
        <v>1.7693375769446001E-2</v>
      </c>
      <c r="I12" s="24">
        <f t="shared" ref="I12:I26" si="5">F12*100</f>
        <v>19.135855884747606</v>
      </c>
      <c r="J12" s="24">
        <f t="shared" si="3"/>
        <v>1.7693375769446</v>
      </c>
    </row>
    <row r="13" spans="1:10" s="1" customFormat="1" x14ac:dyDescent="0.35">
      <c r="A13" s="1">
        <v>1998</v>
      </c>
      <c r="B13" s="15">
        <f>_xlfn.XLOOKUP($A13, 'Canada Exports Data'!$C$51:$C$1000, 'Canada Exports Data'!$D$51:$D$1000)</f>
        <v>269091.7</v>
      </c>
      <c r="C13" s="6">
        <v>156603.5</v>
      </c>
      <c r="D13" s="14">
        <f>'Canada Nominal GDP'!K61/1000</f>
        <v>1299.8287499999999</v>
      </c>
      <c r="E13" s="14">
        <f>'US Nominal GDP'!E46</f>
        <v>9062.7999999999993</v>
      </c>
      <c r="F13" s="5">
        <f t="shared" si="4"/>
        <v>0.20702088640522839</v>
      </c>
      <c r="G13" s="5">
        <f t="shared" si="1"/>
        <v>1.7279814185461446E-2</v>
      </c>
      <c r="I13" s="24">
        <f t="shared" si="5"/>
        <v>20.702088640522838</v>
      </c>
      <c r="J13" s="24">
        <f t="shared" si="3"/>
        <v>1.7279814185461446</v>
      </c>
    </row>
    <row r="14" spans="1:10" s="1" customFormat="1" x14ac:dyDescent="0.35">
      <c r="A14" s="1">
        <v>1999</v>
      </c>
      <c r="B14" s="15">
        <f>_xlfn.XLOOKUP($A14, 'Canada Exports Data'!$C$51:$C$1000, 'Canada Exports Data'!$D$51:$D$1000)</f>
        <v>308631</v>
      </c>
      <c r="C14" s="6">
        <v>166600</v>
      </c>
      <c r="D14" s="14">
        <f>'Canada Nominal GDP'!K62/1000</f>
        <v>1349.5352499999999</v>
      </c>
      <c r="E14" s="14">
        <f>'US Nominal GDP'!E47</f>
        <v>9631.2000000000007</v>
      </c>
      <c r="F14" s="5">
        <f t="shared" si="4"/>
        <v>0.22869428568094091</v>
      </c>
      <c r="G14" s="5">
        <f t="shared" si="1"/>
        <v>1.7297948334579285E-2</v>
      </c>
      <c r="I14" s="24">
        <f t="shared" si="5"/>
        <v>22.86942856809409</v>
      </c>
      <c r="J14" s="24">
        <f t="shared" si="3"/>
        <v>1.7297948334579285</v>
      </c>
    </row>
    <row r="15" spans="1:10" s="1" customFormat="1" x14ac:dyDescent="0.35">
      <c r="A15" s="1">
        <v>2000</v>
      </c>
      <c r="B15" s="15">
        <f>_xlfn.XLOOKUP($A15, 'Canada Exports Data'!$C$51:$C$1000, 'Canada Exports Data'!$D$51:$D$1000)</f>
        <v>358406.10000000003</v>
      </c>
      <c r="C15" s="6">
        <v>178940.9</v>
      </c>
      <c r="D15" s="14">
        <f>'Canada Nominal GDP'!K63/1000</f>
        <v>1405.4994999999999</v>
      </c>
      <c r="E15" s="14">
        <f>'US Nominal GDP'!E48</f>
        <v>10251</v>
      </c>
      <c r="F15" s="5">
        <f t="shared" si="4"/>
        <v>0.25500265208205342</v>
      </c>
      <c r="G15" s="5">
        <f t="shared" si="1"/>
        <v>1.7455945761389133E-2</v>
      </c>
      <c r="I15" s="24">
        <f t="shared" si="5"/>
        <v>25.500265208205342</v>
      </c>
      <c r="J15" s="24">
        <f t="shared" si="3"/>
        <v>1.7455945761389133</v>
      </c>
    </row>
    <row r="16" spans="1:10" s="1" customFormat="1" x14ac:dyDescent="0.35">
      <c r="A16" s="1">
        <v>2001</v>
      </c>
      <c r="B16" s="15">
        <f>_xlfn.XLOOKUP($A16, 'Canada Exports Data'!$C$51:$C$1000, 'Canada Exports Data'!$D$51:$D$1000)</f>
        <v>351384</v>
      </c>
      <c r="C16" s="6">
        <v>163424.1</v>
      </c>
      <c r="D16" s="14">
        <f>'Canada Nominal GDP'!K64/1000</f>
        <v>1449.307</v>
      </c>
      <c r="E16" s="14">
        <f>'US Nominal GDP'!E49</f>
        <v>10581.9</v>
      </c>
      <c r="F16" s="5">
        <f t="shared" si="4"/>
        <v>0.24244966732376233</v>
      </c>
      <c r="G16" s="5">
        <f t="shared" si="1"/>
        <v>1.5443738837070849E-2</v>
      </c>
      <c r="I16" s="24">
        <f t="shared" si="5"/>
        <v>24.244966732376234</v>
      </c>
      <c r="J16" s="24">
        <f t="shared" si="3"/>
        <v>1.5443738837070848</v>
      </c>
    </row>
    <row r="17" spans="1:10" s="1" customFormat="1" x14ac:dyDescent="0.35">
      <c r="A17" s="1">
        <v>2002</v>
      </c>
      <c r="B17" s="15">
        <f>_xlfn.XLOOKUP($A17, 'Canada Exports Data'!$C$51:$C$1000, 'Canada Exports Data'!$D$51:$D$1000)</f>
        <v>346299.2</v>
      </c>
      <c r="C17" s="6">
        <v>160922.70000000001</v>
      </c>
      <c r="D17" s="14">
        <f>'Canada Nominal GDP'!K65/1000</f>
        <v>1492.8035</v>
      </c>
      <c r="E17" s="14">
        <f>'US Nominal GDP'!E50</f>
        <v>10929.1</v>
      </c>
      <c r="F17" s="5">
        <f t="shared" si="4"/>
        <v>0.23197909168889275</v>
      </c>
      <c r="G17" s="5">
        <f t="shared" si="1"/>
        <v>1.4724240788354029E-2</v>
      </c>
      <c r="I17" s="24">
        <f t="shared" si="5"/>
        <v>23.197909168889275</v>
      </c>
      <c r="J17" s="24">
        <f t="shared" si="3"/>
        <v>1.4724240788354028</v>
      </c>
    </row>
    <row r="18" spans="1:10" s="1" customFormat="1" x14ac:dyDescent="0.35">
      <c r="A18" s="1">
        <v>2003</v>
      </c>
      <c r="B18" s="15">
        <f>_xlfn.XLOOKUP($A18, 'Canada Exports Data'!$C$51:$C$1000, 'Canada Exports Data'!$D$51:$D$1000)</f>
        <v>328344.09999999998</v>
      </c>
      <c r="C18" s="6">
        <v>169923.7</v>
      </c>
      <c r="D18" s="14">
        <f>'Canada Nominal GDP'!K66/1000</f>
        <v>1541.7915</v>
      </c>
      <c r="E18" s="14">
        <f>'US Nominal GDP'!E51</f>
        <v>11456.5</v>
      </c>
      <c r="F18" s="5">
        <f t="shared" si="4"/>
        <v>0.21296271253279056</v>
      </c>
      <c r="G18" s="5">
        <f t="shared" si="1"/>
        <v>1.4832077859730284E-2</v>
      </c>
      <c r="I18" s="24">
        <f t="shared" si="5"/>
        <v>21.296271253279055</v>
      </c>
      <c r="J18" s="24">
        <f t="shared" si="3"/>
        <v>1.4832077859730284</v>
      </c>
    </row>
    <row r="19" spans="1:10" s="1" customFormat="1" x14ac:dyDescent="0.35">
      <c r="A19" s="1">
        <v>2004</v>
      </c>
      <c r="B19" s="15">
        <f>_xlfn.XLOOKUP($A19, 'Canada Exports Data'!$C$51:$C$1000, 'Canada Exports Data'!$D$51:$D$1000)</f>
        <v>349915.6</v>
      </c>
      <c r="C19" s="6">
        <v>189879.9</v>
      </c>
      <c r="D19" s="14">
        <f>'Canada Nominal GDP'!K67/1000</f>
        <v>1602.5219999999999</v>
      </c>
      <c r="E19" s="14">
        <f>'US Nominal GDP'!E52</f>
        <v>12217.2</v>
      </c>
      <c r="F19" s="5">
        <f t="shared" si="4"/>
        <v>0.21835307097188056</v>
      </c>
      <c r="G19" s="5">
        <f t="shared" si="1"/>
        <v>1.5542014536882427E-2</v>
      </c>
      <c r="I19" s="24">
        <f t="shared" si="5"/>
        <v>21.835307097188057</v>
      </c>
      <c r="J19" s="24">
        <f t="shared" si="3"/>
        <v>1.5542014536882427</v>
      </c>
    </row>
    <row r="20" spans="1:10" s="1" customFormat="1" x14ac:dyDescent="0.35">
      <c r="A20" s="1">
        <v>2005</v>
      </c>
      <c r="B20" s="15">
        <f>_xlfn.XLOOKUP($A20, 'Canada Exports Data'!$C$51:$C$1000, 'Canada Exports Data'!$D$51:$D$1000)</f>
        <v>367718.99999999994</v>
      </c>
      <c r="C20" s="6">
        <v>211898.7</v>
      </c>
      <c r="D20" s="14">
        <f>'Canada Nominal GDP'!K68/1000</f>
        <v>1674.32125</v>
      </c>
      <c r="E20" s="14">
        <f>'US Nominal GDP'!E53</f>
        <v>13039.2</v>
      </c>
      <c r="F20" s="5">
        <f t="shared" si="4"/>
        <v>0.21962272771727645</v>
      </c>
      <c r="G20" s="5">
        <f t="shared" si="1"/>
        <v>1.6250897294312536E-2</v>
      </c>
      <c r="I20" s="24">
        <f t="shared" si="5"/>
        <v>21.962272771727644</v>
      </c>
      <c r="J20" s="24">
        <f t="shared" si="3"/>
        <v>1.6250897294312536</v>
      </c>
    </row>
    <row r="21" spans="1:10" s="1" customFormat="1" x14ac:dyDescent="0.35">
      <c r="A21" s="1">
        <v>2006</v>
      </c>
      <c r="B21" s="15">
        <f>_xlfn.XLOOKUP($A21, 'Canada Exports Data'!$C$51:$C$1000, 'Canada Exports Data'!$D$51:$D$1000)</f>
        <v>360788.6</v>
      </c>
      <c r="C21" s="6">
        <v>230656</v>
      </c>
      <c r="D21" s="14">
        <f>'Canada Nominal GDP'!K69/1000</f>
        <v>1747.6935000000001</v>
      </c>
      <c r="E21" s="14">
        <f>'US Nominal GDP'!E54</f>
        <v>13815.6</v>
      </c>
      <c r="F21" s="5">
        <f t="shared" si="4"/>
        <v>0.20643699824940698</v>
      </c>
      <c r="G21" s="5">
        <f t="shared" si="1"/>
        <v>1.6695329916905526E-2</v>
      </c>
      <c r="I21" s="24">
        <f>F21*100</f>
        <v>20.643699824940697</v>
      </c>
      <c r="J21" s="24">
        <f t="shared" si="3"/>
        <v>1.6695329916905526</v>
      </c>
    </row>
    <row r="22" spans="1:10" s="1" customFormat="1" x14ac:dyDescent="0.35">
      <c r="A22" s="1">
        <v>2007</v>
      </c>
      <c r="B22" s="15">
        <f>_xlfn.XLOOKUP($A22, 'Canada Exports Data'!$C$51:$C$1000, 'Canada Exports Data'!$D$51:$D$1000)</f>
        <v>355203.2</v>
      </c>
      <c r="C22" s="6">
        <v>248888.1</v>
      </c>
      <c r="D22" s="14">
        <f>'Canada Nominal GDP'!K70/1000</f>
        <v>1812.4880000000001</v>
      </c>
      <c r="E22" s="14">
        <f>'US Nominal GDP'!E55</f>
        <v>14474.2</v>
      </c>
      <c r="F22" s="5">
        <f t="shared" si="4"/>
        <v>0.19597547680315677</v>
      </c>
      <c r="G22" s="5">
        <f t="shared" si="1"/>
        <v>1.7195292313219385E-2</v>
      </c>
      <c r="I22" s="24">
        <f t="shared" si="5"/>
        <v>19.597547680315678</v>
      </c>
      <c r="J22" s="24">
        <f t="shared" si="3"/>
        <v>1.7195292313219386</v>
      </c>
    </row>
    <row r="23" spans="1:10" s="1" customFormat="1" x14ac:dyDescent="0.35">
      <c r="A23" s="1">
        <v>2008</v>
      </c>
      <c r="B23" s="15">
        <f>_xlfn.XLOOKUP($A23, 'Canada Exports Data'!$C$51:$C$1000, 'Canada Exports Data'!$D$51:$D$1000)</f>
        <v>369593.99999999994</v>
      </c>
      <c r="C23" s="6">
        <v>261149.8</v>
      </c>
      <c r="D23" s="14">
        <f>'Canada Nominal GDP'!K71/1000</f>
        <v>1863.48675</v>
      </c>
      <c r="E23" s="14">
        <f>'US Nominal GDP'!E56</f>
        <v>14769.9</v>
      </c>
      <c r="F23" s="5">
        <f t="shared" si="4"/>
        <v>0.19833465411009762</v>
      </c>
      <c r="G23" s="5">
        <f t="shared" si="1"/>
        <v>1.7681216528209399E-2</v>
      </c>
      <c r="I23" s="24">
        <f t="shared" si="5"/>
        <v>19.833465411009762</v>
      </c>
      <c r="J23" s="24">
        <f t="shared" si="3"/>
        <v>1.76812165282094</v>
      </c>
    </row>
    <row r="24" spans="1:10" s="1" customFormat="1" x14ac:dyDescent="0.35">
      <c r="A24" s="1">
        <v>2009</v>
      </c>
      <c r="B24" s="15">
        <f>_xlfn.XLOOKUP($A24, 'Canada Exports Data'!$C$51:$C$1000, 'Canada Exports Data'!$D$51:$D$1000)</f>
        <v>270770.5</v>
      </c>
      <c r="C24" s="6">
        <v>204658</v>
      </c>
      <c r="D24" s="14">
        <f>'Canada Nominal GDP'!K72/1000</f>
        <v>1822.72975</v>
      </c>
      <c r="E24" s="14">
        <f>'US Nominal GDP'!E57</f>
        <v>14478.1</v>
      </c>
      <c r="F24" s="5">
        <f t="shared" si="4"/>
        <v>0.14855219211734488</v>
      </c>
      <c r="G24" s="5">
        <f t="shared" si="1"/>
        <v>1.4135694600810879E-2</v>
      </c>
      <c r="I24" s="24">
        <f t="shared" si="5"/>
        <v>14.855219211734488</v>
      </c>
      <c r="J24" s="24">
        <f t="shared" si="3"/>
        <v>1.413569460081088</v>
      </c>
    </row>
    <row r="25" spans="1:10" s="1" customFormat="1" x14ac:dyDescent="0.35">
      <c r="A25" s="1">
        <v>2010</v>
      </c>
      <c r="B25" s="15">
        <f>_xlfn.XLOOKUP($A25, 'Canada Exports Data'!$C$51:$C$1000, 'Canada Exports Data'!$D$51:$D$1000)</f>
        <v>295777</v>
      </c>
      <c r="C25" s="6">
        <v>249256.5</v>
      </c>
      <c r="D25" s="14">
        <f>'Canada Nominal GDP'!K73/1000</f>
        <v>1914.1342500000001</v>
      </c>
      <c r="E25" s="14">
        <f>'US Nominal GDP'!E58</f>
        <v>15049</v>
      </c>
      <c r="F25" s="5">
        <f t="shared" si="4"/>
        <v>0.15452259944672114</v>
      </c>
      <c r="G25" s="5">
        <f t="shared" si="1"/>
        <v>1.6562994218884977E-2</v>
      </c>
      <c r="I25" s="24">
        <f t="shared" si="5"/>
        <v>15.452259944672115</v>
      </c>
      <c r="J25" s="24">
        <f t="shared" si="3"/>
        <v>1.6562994218884977</v>
      </c>
    </row>
    <row r="26" spans="1:10" x14ac:dyDescent="0.35">
      <c r="A26">
        <v>2011</v>
      </c>
      <c r="B26" s="15">
        <f>_xlfn.XLOOKUP($A26, 'Canada Exports Data'!$C$51:$C$1000, 'Canada Exports Data'!$D$51:$D$1000)</f>
        <v>329995.79999999993</v>
      </c>
      <c r="C26" s="6">
        <v>281291.5</v>
      </c>
      <c r="D26" s="14">
        <f>'Canada Nominal GDP'!K74/1000</f>
        <v>1964.1947500000001</v>
      </c>
      <c r="E26" s="14">
        <f>'US Nominal GDP'!E59</f>
        <v>15599.7</v>
      </c>
      <c r="F26" s="5">
        <f t="shared" si="4"/>
        <v>0.16800564200673071</v>
      </c>
      <c r="G26" s="5">
        <f>C26/(E26*1000)</f>
        <v>1.8031853176663653E-2</v>
      </c>
      <c r="I26" s="24">
        <f t="shared" si="5"/>
        <v>16.800564200673072</v>
      </c>
      <c r="J26" s="24">
        <f t="shared" si="3"/>
        <v>1.8031853176663653</v>
      </c>
    </row>
    <row r="27" spans="1:10" x14ac:dyDescent="0.35">
      <c r="A27">
        <v>2012</v>
      </c>
      <c r="B27" s="15">
        <f>_xlfn.XLOOKUP($A27, 'Canada Exports Data'!$C$51:$C$1000, 'Canada Exports Data'!$D$51:$D$1000)</f>
        <v>337443.70000000007</v>
      </c>
      <c r="C27" s="6">
        <v>292650.5</v>
      </c>
      <c r="D27" s="14">
        <f>'Canada Nominal GDP'!K75/1000</f>
        <v>2010.2927500000001</v>
      </c>
      <c r="E27" s="14">
        <f>'US Nominal GDP'!E60</f>
        <v>16254</v>
      </c>
      <c r="F27" s="5">
        <f t="shared" si="4"/>
        <v>0.16785798983754982</v>
      </c>
      <c r="G27" s="5">
        <f t="shared" si="1"/>
        <v>1.8004829580410976E-2</v>
      </c>
      <c r="I27" s="24">
        <f t="shared" ref="I27:I31" si="6">F27*100</f>
        <v>16.785798983754983</v>
      </c>
      <c r="J27" s="24">
        <f t="shared" ref="J27:J31" si="7">G27*100</f>
        <v>1.8004829580410977</v>
      </c>
    </row>
    <row r="28" spans="1:10" x14ac:dyDescent="0.35">
      <c r="A28">
        <v>2013</v>
      </c>
      <c r="B28" s="15">
        <f>_xlfn.XLOOKUP($A28, 'Canada Exports Data'!$C$51:$C$1000, 'Canada Exports Data'!$D$51:$D$1000)</f>
        <v>358328.70000000007</v>
      </c>
      <c r="C28" s="6">
        <v>300754.90000000002</v>
      </c>
      <c r="D28" s="14">
        <f>'Canada Nominal GDP'!K76/1000</f>
        <v>2043.0515</v>
      </c>
      <c r="E28" s="14">
        <f>'US Nominal GDP'!E61</f>
        <v>16880.7</v>
      </c>
      <c r="F28" s="5">
        <f t="shared" si="4"/>
        <v>0.17538897086049962</v>
      </c>
      <c r="G28" s="5">
        <f t="shared" si="1"/>
        <v>1.7816494576646705E-2</v>
      </c>
      <c r="I28" s="24">
        <f t="shared" si="6"/>
        <v>17.53889708604996</v>
      </c>
      <c r="J28" s="24">
        <f t="shared" si="7"/>
        <v>1.7816494576646704</v>
      </c>
    </row>
    <row r="29" spans="1:10" x14ac:dyDescent="0.35">
      <c r="A29">
        <v>2014</v>
      </c>
      <c r="B29" s="15">
        <f>_xlfn.XLOOKUP($A29, 'Canada Exports Data'!$C$51:$C$1000, 'Canada Exports Data'!$D$51:$D$1000)</f>
        <v>402241.9</v>
      </c>
      <c r="C29" s="6">
        <v>312817</v>
      </c>
      <c r="D29" s="14">
        <f>'Canada Nominal GDP'!K77/1000</f>
        <v>2085.6602499999999</v>
      </c>
      <c r="E29" s="14">
        <f>'US Nominal GDP'!E62</f>
        <v>17608.099999999999</v>
      </c>
      <c r="F29" s="5">
        <f t="shared" si="4"/>
        <v>0.1928607020246946</v>
      </c>
      <c r="G29" s="5">
        <f t="shared" si="1"/>
        <v>1.7765517006377747E-2</v>
      </c>
      <c r="I29" s="24">
        <f t="shared" si="6"/>
        <v>19.28607020246946</v>
      </c>
      <c r="J29" s="24">
        <f t="shared" si="7"/>
        <v>1.7765517006377747</v>
      </c>
    </row>
    <row r="30" spans="1:10" x14ac:dyDescent="0.35">
      <c r="A30">
        <v>2015</v>
      </c>
      <c r="B30" s="15">
        <f>_xlfn.XLOOKUP($A30, 'Canada Exports Data'!$C$51:$C$1000, 'Canada Exports Data'!$D$51:$D$1000)</f>
        <v>397447.39999999997</v>
      </c>
      <c r="C30" s="6">
        <v>280855.2</v>
      </c>
      <c r="D30" s="14">
        <f>'Canada Nominal GDP'!K78/1000</f>
        <v>2091.4690000000001</v>
      </c>
      <c r="E30" s="14">
        <f>'US Nominal GDP'!E63</f>
        <v>18295</v>
      </c>
      <c r="F30" s="5">
        <f t="shared" si="4"/>
        <v>0.19003265169122754</v>
      </c>
      <c r="G30" s="5">
        <f t="shared" si="1"/>
        <v>1.5351473080076524E-2</v>
      </c>
      <c r="I30" s="24">
        <f t="shared" si="6"/>
        <v>19.003265169122756</v>
      </c>
      <c r="J30" s="24">
        <f t="shared" si="7"/>
        <v>1.5351473080076525</v>
      </c>
    </row>
    <row r="31" spans="1:10" x14ac:dyDescent="0.35">
      <c r="A31">
        <v>2016</v>
      </c>
      <c r="B31" s="15">
        <f>_xlfn.XLOOKUP($A31, 'Canada Exports Data'!$C$51:$C$1000, 'Canada Exports Data'!$D$51:$D$1000)</f>
        <v>392835.89999999997</v>
      </c>
      <c r="C31" s="6">
        <v>266734.5</v>
      </c>
      <c r="D31" s="14">
        <f>'Canada Nominal GDP'!K79/1000</f>
        <v>2101.1025</v>
      </c>
      <c r="E31" s="14">
        <f>'US Nominal GDP'!E64</f>
        <v>18804.900000000001</v>
      </c>
      <c r="F31" s="5">
        <f t="shared" si="4"/>
        <v>0.18696655684337149</v>
      </c>
      <c r="G31" s="5">
        <f t="shared" si="1"/>
        <v>1.4184308345165356E-2</v>
      </c>
      <c r="I31" s="24">
        <f t="shared" si="6"/>
        <v>18.696655684337149</v>
      </c>
      <c r="J31" s="24">
        <f t="shared" si="7"/>
        <v>1.4184308345165355</v>
      </c>
    </row>
    <row r="32" spans="1:10" x14ac:dyDescent="0.35">
      <c r="A32">
        <v>2017</v>
      </c>
      <c r="B32" s="15">
        <f>_xlfn.XLOOKUP($A32, 'Canada Exports Data'!$C$51:$C$1000, 'Canada Exports Data'!$D$51:$D$1000)</f>
        <v>411064.39999999997</v>
      </c>
      <c r="C32" s="6">
        <v>282773.8</v>
      </c>
      <c r="D32" s="14">
        <f>'Canada Nominal GDP'!K80/1000</f>
        <v>2170.0940000000001</v>
      </c>
      <c r="E32" s="14">
        <f>'US Nominal GDP'!E65</f>
        <v>19612.099999999999</v>
      </c>
      <c r="F32" s="5">
        <f t="shared" si="4"/>
        <v>0.18942239368432887</v>
      </c>
      <c r="G32" s="5">
        <f t="shared" si="1"/>
        <v>1.4418333579779829E-2</v>
      </c>
      <c r="I32" s="24">
        <f t="shared" ref="I32:I33" si="8">F32*100</f>
        <v>18.942239368432887</v>
      </c>
      <c r="J32" s="24">
        <f t="shared" ref="J32:J33" si="9">G32*100</f>
        <v>1.441833357977983</v>
      </c>
    </row>
    <row r="33" spans="1:10" x14ac:dyDescent="0.35">
      <c r="A33">
        <v>2018</v>
      </c>
      <c r="B33" s="15">
        <f>_xlfn.XLOOKUP($A33, 'Canada Exports Data'!$C$51:$C$1000, 'Canada Exports Data'!$D$51:$D$1000)</f>
        <v>434248.3</v>
      </c>
      <c r="C33" s="6">
        <v>299731.7</v>
      </c>
      <c r="D33" s="14">
        <f>'Canada Nominal GDP'!K81/1000</f>
        <v>2228.2622500000002</v>
      </c>
      <c r="E33" s="14">
        <f>'US Nominal GDP'!E66</f>
        <v>20656.5</v>
      </c>
      <c r="F33" s="5">
        <f t="shared" si="4"/>
        <v>0.19488204317063668</v>
      </c>
      <c r="G33" s="5">
        <f t="shared" si="1"/>
        <v>1.4510284898216059E-2</v>
      </c>
      <c r="I33" s="24">
        <f t="shared" si="8"/>
        <v>19.488204317063669</v>
      </c>
      <c r="J33" s="24">
        <f t="shared" si="9"/>
        <v>1.4510284898216059</v>
      </c>
    </row>
    <row r="34" spans="1:10" x14ac:dyDescent="0.35">
      <c r="A34">
        <v>2019</v>
      </c>
      <c r="B34" s="15">
        <f>_xlfn.XLOOKUP($A34, 'Canada Exports Data'!$C$51:$C$1000, 'Canada Exports Data'!$D$51:$D$1000)</f>
        <v>445856.1</v>
      </c>
      <c r="C34" s="6">
        <v>292820.3</v>
      </c>
      <c r="D34" s="14">
        <f>'Canada Nominal GDP'!K82/1000</f>
        <v>2257.2302500000001</v>
      </c>
      <c r="E34" s="14">
        <f>'US Nominal GDP'!E67</f>
        <v>21540</v>
      </c>
      <c r="F34" s="5">
        <f t="shared" si="4"/>
        <v>0.19752353575803797</v>
      </c>
      <c r="G34" s="5">
        <f t="shared" ref="G34:G39" si="10">C34/(E34*1000)</f>
        <v>1.3594257195914576E-2</v>
      </c>
      <c r="I34" s="24">
        <f>F34*100</f>
        <v>19.752353575803795</v>
      </c>
      <c r="J34" s="24">
        <f>G34*100</f>
        <v>1.3594257195914576</v>
      </c>
    </row>
    <row r="35" spans="1:10" x14ac:dyDescent="0.35">
      <c r="A35">
        <v>2020</v>
      </c>
      <c r="B35" s="15">
        <f>_xlfn.XLOOKUP($A35, 'Canada Exports Data'!$C$51:$C$1000, 'Canada Exports Data'!$D$51:$D$1000)</f>
        <v>375385.5</v>
      </c>
      <c r="C35" s="6">
        <v>256212.3</v>
      </c>
      <c r="D35" s="14">
        <f>'Canada Nominal GDP'!K83/1000</f>
        <v>2164.05125</v>
      </c>
      <c r="E35" s="14">
        <f>'US Nominal GDP'!E68</f>
        <v>21354.1</v>
      </c>
      <c r="F35" s="5">
        <f t="shared" si="4"/>
        <v>0.17346423750361734</v>
      </c>
      <c r="G35" s="5">
        <f t="shared" si="10"/>
        <v>1.199827199460525E-2</v>
      </c>
      <c r="I35" s="24">
        <f t="shared" ref="I35:I39" si="11">F35*100</f>
        <v>17.346423750361733</v>
      </c>
      <c r="J35" s="24">
        <f>G35*100</f>
        <v>1.199827199460525</v>
      </c>
    </row>
    <row r="36" spans="1:10" x14ac:dyDescent="0.35">
      <c r="A36">
        <v>2021</v>
      </c>
      <c r="B36" s="15">
        <f>_xlfn.XLOOKUP($A36, 'Canada Exports Data'!$C$51:$C$1000, 'Canada Exports Data'!$D$51:$D$1000)</f>
        <v>477510</v>
      </c>
      <c r="C36" s="6">
        <v>309604</v>
      </c>
      <c r="D36" s="14">
        <f>'Canada Nominal GDP'!K84/1000</f>
        <v>2302.4412499999999</v>
      </c>
      <c r="E36" s="14">
        <f>'US Nominal GDP'!E69</f>
        <v>23681.200000000001</v>
      </c>
      <c r="F36" s="5">
        <f t="shared" si="4"/>
        <v>0.20739291393428605</v>
      </c>
      <c r="G36" s="5">
        <f>C36/(E36*1000)</f>
        <v>1.3073830718037938E-2</v>
      </c>
      <c r="I36" s="24">
        <f t="shared" si="11"/>
        <v>20.739291393428605</v>
      </c>
      <c r="J36" s="24">
        <f t="shared" ref="J36:J39" si="12">G36*100</f>
        <v>1.3073830718037938</v>
      </c>
    </row>
    <row r="37" spans="1:10" x14ac:dyDescent="0.35">
      <c r="A37">
        <v>2022</v>
      </c>
      <c r="B37" s="15">
        <f>_xlfn.XLOOKUP($A37, 'Canada Exports Data'!$C$51:$C$1000, 'Canada Exports Data'!$D$51:$D$1000)</f>
        <v>594844.9</v>
      </c>
      <c r="C37" s="6">
        <v>359236.5</v>
      </c>
      <c r="D37" s="14">
        <f>'Canada Nominal GDP'!K85/1000</f>
        <v>2379.1695</v>
      </c>
      <c r="E37" s="14">
        <f>'US Nominal GDP'!E70</f>
        <v>26006.9</v>
      </c>
      <c r="F37" s="5">
        <f t="shared" si="4"/>
        <v>0.25002207703150198</v>
      </c>
      <c r="G37" s="5">
        <f t="shared" si="10"/>
        <v>1.3813122671291081E-2</v>
      </c>
      <c r="I37" s="24">
        <f t="shared" si="11"/>
        <v>25.002207703150198</v>
      </c>
      <c r="J37" s="24">
        <f t="shared" si="12"/>
        <v>1.381312267129108</v>
      </c>
    </row>
    <row r="38" spans="1:10" x14ac:dyDescent="0.35">
      <c r="A38">
        <v>2023</v>
      </c>
      <c r="B38" s="15">
        <f>_xlfn.XLOOKUP($A38, 'Canada Exports Data'!$C$51:$C$1000, 'Canada Exports Data'!$D$51:$D$1000)</f>
        <v>592854.20000000007</v>
      </c>
      <c r="C38" s="6">
        <v>354356</v>
      </c>
      <c r="D38" s="14">
        <f>'Canada Nominal GDP'!K86/1000</f>
        <v>2405.5715</v>
      </c>
      <c r="E38" s="14">
        <f>'US Nominal GDP'!E71</f>
        <v>27720.7</v>
      </c>
      <c r="F38" s="5">
        <f t="shared" si="4"/>
        <v>0.24645045886185468</v>
      </c>
      <c r="G38" s="5">
        <f t="shared" si="10"/>
        <v>1.2783082678287344E-2</v>
      </c>
      <c r="I38" s="24">
        <f t="shared" si="11"/>
        <v>24.645045886185468</v>
      </c>
      <c r="J38" s="24">
        <f t="shared" si="12"/>
        <v>1.2783082678287343</v>
      </c>
    </row>
    <row r="39" spans="1:10" x14ac:dyDescent="0.35">
      <c r="A39">
        <v>2024</v>
      </c>
      <c r="B39" s="15">
        <f>_xlfn.XLOOKUP($A39, 'Canada Exports Data'!$C$51:$C$1000, 'Canada Exports Data'!$D$51:$D$1000)</f>
        <v>590802.09999999986</v>
      </c>
      <c r="C39" s="6">
        <v>349359.9</v>
      </c>
      <c r="D39" s="14">
        <f>'Canada Nominal GDP'!K87/1000</f>
        <v>2454.2577500000002</v>
      </c>
      <c r="E39" s="14">
        <f>'US Nominal GDP'!E72</f>
        <v>29183.8</v>
      </c>
      <c r="F39" s="5">
        <f t="shared" si="4"/>
        <v>0.24072536798549374</v>
      </c>
      <c r="G39" s="5">
        <f t="shared" si="10"/>
        <v>1.1971021594172109E-2</v>
      </c>
      <c r="I39" s="24">
        <f t="shared" si="11"/>
        <v>24.072536798549375</v>
      </c>
      <c r="J39" s="24">
        <f t="shared" si="12"/>
        <v>1.1971021594172109</v>
      </c>
    </row>
    <row r="43" spans="1:10" x14ac:dyDescent="0.35">
      <c r="D43" s="11"/>
    </row>
    <row r="44" spans="1:10" x14ac:dyDescent="0.35">
      <c r="A44" s="7" t="s">
        <v>18</v>
      </c>
      <c r="B44" s="8"/>
    </row>
    <row r="45" spans="1:10" x14ac:dyDescent="0.35">
      <c r="A45" s="2" t="s">
        <v>0</v>
      </c>
      <c r="B45" t="s">
        <v>19</v>
      </c>
    </row>
    <row r="46" spans="1:10" x14ac:dyDescent="0.35">
      <c r="A46" s="2" t="s">
        <v>1</v>
      </c>
      <c r="B46" t="s">
        <v>20</v>
      </c>
    </row>
    <row r="47" spans="1:10" x14ac:dyDescent="0.35">
      <c r="A47" s="2" t="s">
        <v>2</v>
      </c>
      <c r="B47" t="s">
        <v>21</v>
      </c>
    </row>
    <row r="48" spans="1:10" x14ac:dyDescent="0.35">
      <c r="A48" s="2" t="s">
        <v>3</v>
      </c>
      <c r="B48" t="s">
        <v>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10BD8-5F27-4E1E-9B35-885CF72546CE}">
  <dimension ref="A1:LZ78"/>
  <sheetViews>
    <sheetView topLeftCell="A55" workbookViewId="0">
      <selection activeCell="A80" sqref="A80:XFD80"/>
    </sheetView>
  </sheetViews>
  <sheetFormatPr defaultRowHeight="14.5" x14ac:dyDescent="0.35"/>
  <cols>
    <col min="2" max="2" width="16.6328125" customWidth="1"/>
    <col min="4" max="4" width="12.6328125" bestFit="1" customWidth="1"/>
  </cols>
  <sheetData>
    <row r="1" spans="1:338" x14ac:dyDescent="0.35">
      <c r="A1" t="s">
        <v>308</v>
      </c>
    </row>
    <row r="2" spans="1:338" x14ac:dyDescent="0.35">
      <c r="A2" t="s">
        <v>309</v>
      </c>
    </row>
    <row r="3" spans="1:338" x14ac:dyDescent="0.35">
      <c r="A3" t="s">
        <v>310</v>
      </c>
    </row>
    <row r="4" spans="1:338" x14ac:dyDescent="0.35">
      <c r="A4" t="s">
        <v>311</v>
      </c>
    </row>
    <row r="5" spans="1:338" x14ac:dyDescent="0.35">
      <c r="A5" t="s">
        <v>27</v>
      </c>
    </row>
    <row r="8" spans="1:338" x14ac:dyDescent="0.35">
      <c r="C8">
        <f>YEAR(C12)</f>
        <v>1997</v>
      </c>
      <c r="D8">
        <f t="shared" ref="D8:BO8" si="0">YEAR(D12)</f>
        <v>1997</v>
      </c>
      <c r="E8">
        <f t="shared" si="0"/>
        <v>1997</v>
      </c>
      <c r="F8">
        <f t="shared" si="0"/>
        <v>1997</v>
      </c>
      <c r="G8">
        <f t="shared" si="0"/>
        <v>1997</v>
      </c>
      <c r="H8">
        <f t="shared" si="0"/>
        <v>1997</v>
      </c>
      <c r="I8">
        <f t="shared" si="0"/>
        <v>1997</v>
      </c>
      <c r="J8">
        <f t="shared" si="0"/>
        <v>1997</v>
      </c>
      <c r="K8">
        <f t="shared" si="0"/>
        <v>1997</v>
      </c>
      <c r="L8">
        <f t="shared" si="0"/>
        <v>1997</v>
      </c>
      <c r="M8">
        <f t="shared" si="0"/>
        <v>1997</v>
      </c>
      <c r="N8">
        <f t="shared" si="0"/>
        <v>1997</v>
      </c>
      <c r="O8">
        <f t="shared" si="0"/>
        <v>1998</v>
      </c>
      <c r="P8">
        <f t="shared" si="0"/>
        <v>1998</v>
      </c>
      <c r="Q8">
        <f t="shared" si="0"/>
        <v>1998</v>
      </c>
      <c r="R8">
        <f t="shared" si="0"/>
        <v>1998</v>
      </c>
      <c r="S8">
        <f t="shared" si="0"/>
        <v>1998</v>
      </c>
      <c r="T8">
        <f t="shared" si="0"/>
        <v>1998</v>
      </c>
      <c r="U8">
        <f t="shared" si="0"/>
        <v>1998</v>
      </c>
      <c r="V8">
        <f t="shared" si="0"/>
        <v>1998</v>
      </c>
      <c r="W8">
        <f t="shared" si="0"/>
        <v>1998</v>
      </c>
      <c r="X8">
        <f t="shared" si="0"/>
        <v>1998</v>
      </c>
      <c r="Y8">
        <f t="shared" si="0"/>
        <v>1998</v>
      </c>
      <c r="Z8">
        <f t="shared" si="0"/>
        <v>1998</v>
      </c>
      <c r="AA8">
        <f t="shared" si="0"/>
        <v>1999</v>
      </c>
      <c r="AB8">
        <f t="shared" si="0"/>
        <v>1999</v>
      </c>
      <c r="AC8">
        <f t="shared" si="0"/>
        <v>1999</v>
      </c>
      <c r="AD8">
        <f t="shared" si="0"/>
        <v>1999</v>
      </c>
      <c r="AE8">
        <f t="shared" si="0"/>
        <v>1999</v>
      </c>
      <c r="AF8">
        <f t="shared" si="0"/>
        <v>1999</v>
      </c>
      <c r="AG8">
        <f t="shared" si="0"/>
        <v>1999</v>
      </c>
      <c r="AH8">
        <f t="shared" si="0"/>
        <v>1999</v>
      </c>
      <c r="AI8">
        <f t="shared" si="0"/>
        <v>1999</v>
      </c>
      <c r="AJ8">
        <f t="shared" si="0"/>
        <v>1999</v>
      </c>
      <c r="AK8">
        <f t="shared" si="0"/>
        <v>1999</v>
      </c>
      <c r="AL8">
        <f t="shared" si="0"/>
        <v>1999</v>
      </c>
      <c r="AM8">
        <f t="shared" si="0"/>
        <v>2000</v>
      </c>
      <c r="AN8">
        <f t="shared" si="0"/>
        <v>2000</v>
      </c>
      <c r="AO8">
        <f t="shared" si="0"/>
        <v>2000</v>
      </c>
      <c r="AP8">
        <f t="shared" si="0"/>
        <v>2000</v>
      </c>
      <c r="AQ8">
        <f t="shared" si="0"/>
        <v>2000</v>
      </c>
      <c r="AR8">
        <f t="shared" si="0"/>
        <v>2000</v>
      </c>
      <c r="AS8">
        <f t="shared" si="0"/>
        <v>2000</v>
      </c>
      <c r="AT8">
        <f t="shared" si="0"/>
        <v>2000</v>
      </c>
      <c r="AU8">
        <f t="shared" si="0"/>
        <v>2000</v>
      </c>
      <c r="AV8">
        <f t="shared" si="0"/>
        <v>2000</v>
      </c>
      <c r="AW8">
        <f t="shared" si="0"/>
        <v>2000</v>
      </c>
      <c r="AX8">
        <f t="shared" si="0"/>
        <v>2000</v>
      </c>
      <c r="AY8">
        <f t="shared" si="0"/>
        <v>2001</v>
      </c>
      <c r="AZ8">
        <f t="shared" si="0"/>
        <v>2001</v>
      </c>
      <c r="BA8">
        <f t="shared" si="0"/>
        <v>2001</v>
      </c>
      <c r="BB8">
        <f t="shared" si="0"/>
        <v>2001</v>
      </c>
      <c r="BC8">
        <f t="shared" si="0"/>
        <v>2001</v>
      </c>
      <c r="BD8">
        <f t="shared" si="0"/>
        <v>2001</v>
      </c>
      <c r="BE8">
        <f t="shared" si="0"/>
        <v>2001</v>
      </c>
      <c r="BF8">
        <f t="shared" si="0"/>
        <v>2001</v>
      </c>
      <c r="BG8">
        <f t="shared" si="0"/>
        <v>2001</v>
      </c>
      <c r="BH8">
        <f t="shared" si="0"/>
        <v>2001</v>
      </c>
      <c r="BI8">
        <f t="shared" si="0"/>
        <v>2001</v>
      </c>
      <c r="BJ8">
        <f t="shared" si="0"/>
        <v>2001</v>
      </c>
      <c r="BK8">
        <f t="shared" si="0"/>
        <v>2002</v>
      </c>
      <c r="BL8">
        <f t="shared" si="0"/>
        <v>2002</v>
      </c>
      <c r="BM8">
        <f t="shared" si="0"/>
        <v>2002</v>
      </c>
      <c r="BN8">
        <f t="shared" si="0"/>
        <v>2002</v>
      </c>
      <c r="BO8">
        <f t="shared" si="0"/>
        <v>2002</v>
      </c>
      <c r="BP8">
        <f t="shared" ref="BP8:EA8" si="1">YEAR(BP12)</f>
        <v>2002</v>
      </c>
      <c r="BQ8">
        <f t="shared" si="1"/>
        <v>2002</v>
      </c>
      <c r="BR8">
        <f t="shared" si="1"/>
        <v>2002</v>
      </c>
      <c r="BS8">
        <f t="shared" si="1"/>
        <v>2002</v>
      </c>
      <c r="BT8">
        <f t="shared" si="1"/>
        <v>2002</v>
      </c>
      <c r="BU8">
        <f t="shared" si="1"/>
        <v>2002</v>
      </c>
      <c r="BV8">
        <f t="shared" si="1"/>
        <v>2002</v>
      </c>
      <c r="BW8">
        <f t="shared" si="1"/>
        <v>2003</v>
      </c>
      <c r="BX8">
        <f t="shared" si="1"/>
        <v>2003</v>
      </c>
      <c r="BY8">
        <f t="shared" si="1"/>
        <v>2003</v>
      </c>
      <c r="BZ8">
        <f t="shared" si="1"/>
        <v>2003</v>
      </c>
      <c r="CA8">
        <f t="shared" si="1"/>
        <v>2003</v>
      </c>
      <c r="CB8">
        <f t="shared" si="1"/>
        <v>2003</v>
      </c>
      <c r="CC8">
        <f t="shared" si="1"/>
        <v>2003</v>
      </c>
      <c r="CD8">
        <f t="shared" si="1"/>
        <v>2003</v>
      </c>
      <c r="CE8">
        <f t="shared" si="1"/>
        <v>2003</v>
      </c>
      <c r="CF8">
        <f t="shared" si="1"/>
        <v>2003</v>
      </c>
      <c r="CG8">
        <f t="shared" si="1"/>
        <v>2003</v>
      </c>
      <c r="CH8">
        <f t="shared" si="1"/>
        <v>2003</v>
      </c>
      <c r="CI8">
        <f t="shared" si="1"/>
        <v>2004</v>
      </c>
      <c r="CJ8">
        <f t="shared" si="1"/>
        <v>2004</v>
      </c>
      <c r="CK8">
        <f t="shared" si="1"/>
        <v>2004</v>
      </c>
      <c r="CL8">
        <f t="shared" si="1"/>
        <v>2004</v>
      </c>
      <c r="CM8">
        <f t="shared" si="1"/>
        <v>2004</v>
      </c>
      <c r="CN8">
        <f t="shared" si="1"/>
        <v>2004</v>
      </c>
      <c r="CO8">
        <f t="shared" si="1"/>
        <v>2004</v>
      </c>
      <c r="CP8">
        <f t="shared" si="1"/>
        <v>2004</v>
      </c>
      <c r="CQ8">
        <f t="shared" si="1"/>
        <v>2004</v>
      </c>
      <c r="CR8">
        <f t="shared" si="1"/>
        <v>2004</v>
      </c>
      <c r="CS8">
        <f t="shared" si="1"/>
        <v>2004</v>
      </c>
      <c r="CT8">
        <f t="shared" si="1"/>
        <v>2004</v>
      </c>
      <c r="CU8">
        <f t="shared" si="1"/>
        <v>2005</v>
      </c>
      <c r="CV8">
        <f t="shared" si="1"/>
        <v>2005</v>
      </c>
      <c r="CW8">
        <f t="shared" si="1"/>
        <v>2005</v>
      </c>
      <c r="CX8">
        <f t="shared" si="1"/>
        <v>2005</v>
      </c>
      <c r="CY8">
        <f t="shared" si="1"/>
        <v>2005</v>
      </c>
      <c r="CZ8">
        <f t="shared" si="1"/>
        <v>2005</v>
      </c>
      <c r="DA8">
        <f t="shared" si="1"/>
        <v>2005</v>
      </c>
      <c r="DB8">
        <f t="shared" si="1"/>
        <v>2005</v>
      </c>
      <c r="DC8">
        <f t="shared" si="1"/>
        <v>2005</v>
      </c>
      <c r="DD8">
        <f t="shared" si="1"/>
        <v>2005</v>
      </c>
      <c r="DE8">
        <f t="shared" si="1"/>
        <v>2005</v>
      </c>
      <c r="DF8">
        <f t="shared" si="1"/>
        <v>2005</v>
      </c>
      <c r="DG8">
        <f t="shared" si="1"/>
        <v>2006</v>
      </c>
      <c r="DH8">
        <f t="shared" si="1"/>
        <v>2006</v>
      </c>
      <c r="DI8">
        <f t="shared" si="1"/>
        <v>2006</v>
      </c>
      <c r="DJ8">
        <f t="shared" si="1"/>
        <v>2006</v>
      </c>
      <c r="DK8">
        <f t="shared" si="1"/>
        <v>2006</v>
      </c>
      <c r="DL8">
        <f t="shared" si="1"/>
        <v>2006</v>
      </c>
      <c r="DM8">
        <f t="shared" si="1"/>
        <v>2006</v>
      </c>
      <c r="DN8">
        <f t="shared" si="1"/>
        <v>2006</v>
      </c>
      <c r="DO8">
        <f t="shared" si="1"/>
        <v>2006</v>
      </c>
      <c r="DP8">
        <f t="shared" si="1"/>
        <v>2006</v>
      </c>
      <c r="DQ8">
        <f t="shared" si="1"/>
        <v>2006</v>
      </c>
      <c r="DR8">
        <f t="shared" si="1"/>
        <v>2006</v>
      </c>
      <c r="DS8">
        <f t="shared" si="1"/>
        <v>2007</v>
      </c>
      <c r="DT8">
        <f t="shared" si="1"/>
        <v>2007</v>
      </c>
      <c r="DU8">
        <f t="shared" si="1"/>
        <v>2007</v>
      </c>
      <c r="DV8">
        <f t="shared" si="1"/>
        <v>2007</v>
      </c>
      <c r="DW8">
        <f t="shared" si="1"/>
        <v>2007</v>
      </c>
      <c r="DX8">
        <f t="shared" si="1"/>
        <v>2007</v>
      </c>
      <c r="DY8">
        <f t="shared" si="1"/>
        <v>2007</v>
      </c>
      <c r="DZ8">
        <f t="shared" si="1"/>
        <v>2007</v>
      </c>
      <c r="EA8">
        <f t="shared" si="1"/>
        <v>2007</v>
      </c>
      <c r="EB8">
        <f t="shared" ref="EB8:GM8" si="2">YEAR(EB12)</f>
        <v>2007</v>
      </c>
      <c r="EC8">
        <f t="shared" si="2"/>
        <v>2007</v>
      </c>
      <c r="ED8">
        <f t="shared" si="2"/>
        <v>2007</v>
      </c>
      <c r="EE8">
        <f t="shared" si="2"/>
        <v>2008</v>
      </c>
      <c r="EF8">
        <f t="shared" si="2"/>
        <v>2008</v>
      </c>
      <c r="EG8">
        <f t="shared" si="2"/>
        <v>2008</v>
      </c>
      <c r="EH8">
        <f t="shared" si="2"/>
        <v>2008</v>
      </c>
      <c r="EI8">
        <f t="shared" si="2"/>
        <v>2008</v>
      </c>
      <c r="EJ8">
        <f t="shared" si="2"/>
        <v>2008</v>
      </c>
      <c r="EK8">
        <f t="shared" si="2"/>
        <v>2008</v>
      </c>
      <c r="EL8">
        <f t="shared" si="2"/>
        <v>2008</v>
      </c>
      <c r="EM8">
        <f t="shared" si="2"/>
        <v>2008</v>
      </c>
      <c r="EN8">
        <f t="shared" si="2"/>
        <v>2008</v>
      </c>
      <c r="EO8">
        <f t="shared" si="2"/>
        <v>2008</v>
      </c>
      <c r="EP8">
        <f t="shared" si="2"/>
        <v>2008</v>
      </c>
      <c r="EQ8">
        <f t="shared" si="2"/>
        <v>2009</v>
      </c>
      <c r="ER8">
        <f t="shared" si="2"/>
        <v>2009</v>
      </c>
      <c r="ES8">
        <f t="shared" si="2"/>
        <v>2009</v>
      </c>
      <c r="ET8">
        <f t="shared" si="2"/>
        <v>2009</v>
      </c>
      <c r="EU8">
        <f t="shared" si="2"/>
        <v>2009</v>
      </c>
      <c r="EV8">
        <f t="shared" si="2"/>
        <v>2009</v>
      </c>
      <c r="EW8">
        <f t="shared" si="2"/>
        <v>2009</v>
      </c>
      <c r="EX8">
        <f t="shared" si="2"/>
        <v>2009</v>
      </c>
      <c r="EY8">
        <f t="shared" si="2"/>
        <v>2009</v>
      </c>
      <c r="EZ8">
        <f t="shared" si="2"/>
        <v>2009</v>
      </c>
      <c r="FA8">
        <f t="shared" si="2"/>
        <v>2009</v>
      </c>
      <c r="FB8">
        <f t="shared" si="2"/>
        <v>2009</v>
      </c>
      <c r="FC8">
        <f t="shared" si="2"/>
        <v>2010</v>
      </c>
      <c r="FD8">
        <f t="shared" si="2"/>
        <v>2010</v>
      </c>
      <c r="FE8">
        <f t="shared" si="2"/>
        <v>2010</v>
      </c>
      <c r="FF8">
        <f t="shared" si="2"/>
        <v>2010</v>
      </c>
      <c r="FG8">
        <f t="shared" si="2"/>
        <v>2010</v>
      </c>
      <c r="FH8">
        <f t="shared" si="2"/>
        <v>2010</v>
      </c>
      <c r="FI8">
        <f t="shared" si="2"/>
        <v>2010</v>
      </c>
      <c r="FJ8">
        <f t="shared" si="2"/>
        <v>2010</v>
      </c>
      <c r="FK8">
        <f t="shared" si="2"/>
        <v>2010</v>
      </c>
      <c r="FL8">
        <f t="shared" si="2"/>
        <v>2010</v>
      </c>
      <c r="FM8">
        <f t="shared" si="2"/>
        <v>2010</v>
      </c>
      <c r="FN8">
        <f t="shared" si="2"/>
        <v>2010</v>
      </c>
      <c r="FO8">
        <f t="shared" si="2"/>
        <v>2011</v>
      </c>
      <c r="FP8">
        <f t="shared" si="2"/>
        <v>2011</v>
      </c>
      <c r="FQ8">
        <f t="shared" si="2"/>
        <v>2011</v>
      </c>
      <c r="FR8">
        <f t="shared" si="2"/>
        <v>2011</v>
      </c>
      <c r="FS8">
        <f t="shared" si="2"/>
        <v>2011</v>
      </c>
      <c r="FT8">
        <f t="shared" si="2"/>
        <v>2011</v>
      </c>
      <c r="FU8">
        <f t="shared" si="2"/>
        <v>2011</v>
      </c>
      <c r="FV8">
        <f t="shared" si="2"/>
        <v>2011</v>
      </c>
      <c r="FW8">
        <f t="shared" si="2"/>
        <v>2011</v>
      </c>
      <c r="FX8">
        <f t="shared" si="2"/>
        <v>2011</v>
      </c>
      <c r="FY8">
        <f t="shared" si="2"/>
        <v>2011</v>
      </c>
      <c r="FZ8">
        <f t="shared" si="2"/>
        <v>2011</v>
      </c>
      <c r="GA8">
        <f t="shared" si="2"/>
        <v>2012</v>
      </c>
      <c r="GB8">
        <f t="shared" si="2"/>
        <v>2012</v>
      </c>
      <c r="GC8">
        <f t="shared" si="2"/>
        <v>2012</v>
      </c>
      <c r="GD8">
        <f t="shared" si="2"/>
        <v>2012</v>
      </c>
      <c r="GE8">
        <f t="shared" si="2"/>
        <v>2012</v>
      </c>
      <c r="GF8">
        <f t="shared" si="2"/>
        <v>2012</v>
      </c>
      <c r="GG8">
        <f t="shared" si="2"/>
        <v>2012</v>
      </c>
      <c r="GH8">
        <f t="shared" si="2"/>
        <v>2012</v>
      </c>
      <c r="GI8">
        <f t="shared" si="2"/>
        <v>2012</v>
      </c>
      <c r="GJ8">
        <f t="shared" si="2"/>
        <v>2012</v>
      </c>
      <c r="GK8">
        <f t="shared" si="2"/>
        <v>2012</v>
      </c>
      <c r="GL8">
        <f t="shared" si="2"/>
        <v>2012</v>
      </c>
      <c r="GM8">
        <f t="shared" si="2"/>
        <v>2013</v>
      </c>
      <c r="GN8">
        <f t="shared" ref="GN8:IY8" si="3">YEAR(GN12)</f>
        <v>2013</v>
      </c>
      <c r="GO8">
        <f t="shared" si="3"/>
        <v>2013</v>
      </c>
      <c r="GP8">
        <f t="shared" si="3"/>
        <v>2013</v>
      </c>
      <c r="GQ8">
        <f t="shared" si="3"/>
        <v>2013</v>
      </c>
      <c r="GR8">
        <f t="shared" si="3"/>
        <v>2013</v>
      </c>
      <c r="GS8">
        <f t="shared" si="3"/>
        <v>2013</v>
      </c>
      <c r="GT8">
        <f t="shared" si="3"/>
        <v>2013</v>
      </c>
      <c r="GU8">
        <f t="shared" si="3"/>
        <v>2013</v>
      </c>
      <c r="GV8">
        <f t="shared" si="3"/>
        <v>2013</v>
      </c>
      <c r="GW8">
        <f t="shared" si="3"/>
        <v>2013</v>
      </c>
      <c r="GX8">
        <f t="shared" si="3"/>
        <v>2013</v>
      </c>
      <c r="GY8">
        <f t="shared" si="3"/>
        <v>2014</v>
      </c>
      <c r="GZ8">
        <f t="shared" si="3"/>
        <v>2014</v>
      </c>
      <c r="HA8">
        <f t="shared" si="3"/>
        <v>2014</v>
      </c>
      <c r="HB8">
        <f t="shared" si="3"/>
        <v>2014</v>
      </c>
      <c r="HC8">
        <f t="shared" si="3"/>
        <v>2014</v>
      </c>
      <c r="HD8">
        <f t="shared" si="3"/>
        <v>2014</v>
      </c>
      <c r="HE8">
        <f t="shared" si="3"/>
        <v>2014</v>
      </c>
      <c r="HF8">
        <f t="shared" si="3"/>
        <v>2014</v>
      </c>
      <c r="HG8">
        <f t="shared" si="3"/>
        <v>2014</v>
      </c>
      <c r="HH8">
        <f t="shared" si="3"/>
        <v>2014</v>
      </c>
      <c r="HI8">
        <f t="shared" si="3"/>
        <v>2014</v>
      </c>
      <c r="HJ8">
        <f t="shared" si="3"/>
        <v>2014</v>
      </c>
      <c r="HK8">
        <f t="shared" si="3"/>
        <v>2015</v>
      </c>
      <c r="HL8">
        <f t="shared" si="3"/>
        <v>2015</v>
      </c>
      <c r="HM8">
        <f t="shared" si="3"/>
        <v>2015</v>
      </c>
      <c r="HN8">
        <f t="shared" si="3"/>
        <v>2015</v>
      </c>
      <c r="HO8">
        <f t="shared" si="3"/>
        <v>2015</v>
      </c>
      <c r="HP8">
        <f t="shared" si="3"/>
        <v>2015</v>
      </c>
      <c r="HQ8">
        <f t="shared" si="3"/>
        <v>2015</v>
      </c>
      <c r="HR8">
        <f t="shared" si="3"/>
        <v>2015</v>
      </c>
      <c r="HS8">
        <f t="shared" si="3"/>
        <v>2015</v>
      </c>
      <c r="HT8">
        <f t="shared" si="3"/>
        <v>2015</v>
      </c>
      <c r="HU8">
        <f t="shared" si="3"/>
        <v>2015</v>
      </c>
      <c r="HV8">
        <f t="shared" si="3"/>
        <v>2015</v>
      </c>
      <c r="HW8">
        <f t="shared" si="3"/>
        <v>2016</v>
      </c>
      <c r="HX8">
        <f t="shared" si="3"/>
        <v>2016</v>
      </c>
      <c r="HY8">
        <f t="shared" si="3"/>
        <v>2016</v>
      </c>
      <c r="HZ8">
        <f t="shared" si="3"/>
        <v>2016</v>
      </c>
      <c r="IA8">
        <f t="shared" si="3"/>
        <v>2016</v>
      </c>
      <c r="IB8">
        <f t="shared" si="3"/>
        <v>2016</v>
      </c>
      <c r="IC8">
        <f t="shared" si="3"/>
        <v>2016</v>
      </c>
      <c r="ID8">
        <f t="shared" si="3"/>
        <v>2016</v>
      </c>
      <c r="IE8">
        <f t="shared" si="3"/>
        <v>2016</v>
      </c>
      <c r="IF8">
        <f t="shared" si="3"/>
        <v>2016</v>
      </c>
      <c r="IG8">
        <f t="shared" si="3"/>
        <v>2016</v>
      </c>
      <c r="IH8">
        <f t="shared" si="3"/>
        <v>2016</v>
      </c>
      <c r="II8">
        <f t="shared" si="3"/>
        <v>2017</v>
      </c>
      <c r="IJ8">
        <f t="shared" si="3"/>
        <v>2017</v>
      </c>
      <c r="IK8">
        <f t="shared" si="3"/>
        <v>2017</v>
      </c>
      <c r="IL8">
        <f t="shared" si="3"/>
        <v>2017</v>
      </c>
      <c r="IM8">
        <f t="shared" si="3"/>
        <v>2017</v>
      </c>
      <c r="IN8">
        <f t="shared" si="3"/>
        <v>2017</v>
      </c>
      <c r="IO8">
        <f t="shared" si="3"/>
        <v>2017</v>
      </c>
      <c r="IP8">
        <f t="shared" si="3"/>
        <v>2017</v>
      </c>
      <c r="IQ8">
        <f t="shared" si="3"/>
        <v>2017</v>
      </c>
      <c r="IR8">
        <f t="shared" si="3"/>
        <v>2017</v>
      </c>
      <c r="IS8">
        <f t="shared" si="3"/>
        <v>2017</v>
      </c>
      <c r="IT8">
        <f t="shared" si="3"/>
        <v>2017</v>
      </c>
      <c r="IU8">
        <f t="shared" si="3"/>
        <v>2018</v>
      </c>
      <c r="IV8">
        <f t="shared" si="3"/>
        <v>2018</v>
      </c>
      <c r="IW8">
        <f t="shared" si="3"/>
        <v>2018</v>
      </c>
      <c r="IX8">
        <f t="shared" si="3"/>
        <v>2018</v>
      </c>
      <c r="IY8">
        <f t="shared" si="3"/>
        <v>2018</v>
      </c>
      <c r="IZ8">
        <f t="shared" ref="IZ8:LK8" si="4">YEAR(IZ12)</f>
        <v>2018</v>
      </c>
      <c r="JA8">
        <f t="shared" si="4"/>
        <v>2018</v>
      </c>
      <c r="JB8">
        <f t="shared" si="4"/>
        <v>2018</v>
      </c>
      <c r="JC8">
        <f t="shared" si="4"/>
        <v>2018</v>
      </c>
      <c r="JD8">
        <f t="shared" si="4"/>
        <v>2018</v>
      </c>
      <c r="JE8">
        <f t="shared" si="4"/>
        <v>2018</v>
      </c>
      <c r="JF8">
        <f t="shared" si="4"/>
        <v>2018</v>
      </c>
      <c r="JG8">
        <f t="shared" si="4"/>
        <v>2019</v>
      </c>
      <c r="JH8">
        <f t="shared" si="4"/>
        <v>2019</v>
      </c>
      <c r="JI8">
        <f t="shared" si="4"/>
        <v>2019</v>
      </c>
      <c r="JJ8">
        <f t="shared" si="4"/>
        <v>2019</v>
      </c>
      <c r="JK8">
        <f t="shared" si="4"/>
        <v>2019</v>
      </c>
      <c r="JL8">
        <f t="shared" si="4"/>
        <v>2019</v>
      </c>
      <c r="JM8">
        <f t="shared" si="4"/>
        <v>2019</v>
      </c>
      <c r="JN8">
        <f t="shared" si="4"/>
        <v>2019</v>
      </c>
      <c r="JO8">
        <f t="shared" si="4"/>
        <v>2019</v>
      </c>
      <c r="JP8">
        <f t="shared" si="4"/>
        <v>2019</v>
      </c>
      <c r="JQ8">
        <f t="shared" si="4"/>
        <v>2019</v>
      </c>
      <c r="JR8">
        <f t="shared" si="4"/>
        <v>2019</v>
      </c>
      <c r="JS8">
        <f t="shared" si="4"/>
        <v>2020</v>
      </c>
      <c r="JT8">
        <f t="shared" si="4"/>
        <v>2020</v>
      </c>
      <c r="JU8">
        <f t="shared" si="4"/>
        <v>2020</v>
      </c>
      <c r="JV8">
        <f t="shared" si="4"/>
        <v>2020</v>
      </c>
      <c r="JW8">
        <f t="shared" si="4"/>
        <v>2020</v>
      </c>
      <c r="JX8">
        <f t="shared" si="4"/>
        <v>2020</v>
      </c>
      <c r="JY8">
        <f t="shared" si="4"/>
        <v>2020</v>
      </c>
      <c r="JZ8">
        <f t="shared" si="4"/>
        <v>2020</v>
      </c>
      <c r="KA8">
        <f t="shared" si="4"/>
        <v>2020</v>
      </c>
      <c r="KB8">
        <f t="shared" si="4"/>
        <v>2020</v>
      </c>
      <c r="KC8">
        <f t="shared" si="4"/>
        <v>2020</v>
      </c>
      <c r="KD8">
        <f t="shared" si="4"/>
        <v>2020</v>
      </c>
      <c r="KE8">
        <f t="shared" si="4"/>
        <v>2021</v>
      </c>
      <c r="KF8">
        <f t="shared" si="4"/>
        <v>2021</v>
      </c>
      <c r="KG8">
        <f t="shared" si="4"/>
        <v>2021</v>
      </c>
      <c r="KH8">
        <f t="shared" si="4"/>
        <v>2021</v>
      </c>
      <c r="KI8">
        <f t="shared" si="4"/>
        <v>2021</v>
      </c>
      <c r="KJ8">
        <f t="shared" si="4"/>
        <v>2021</v>
      </c>
      <c r="KK8">
        <f t="shared" si="4"/>
        <v>2021</v>
      </c>
      <c r="KL8">
        <f t="shared" si="4"/>
        <v>2021</v>
      </c>
      <c r="KM8">
        <f t="shared" si="4"/>
        <v>2021</v>
      </c>
      <c r="KN8">
        <f t="shared" si="4"/>
        <v>2021</v>
      </c>
      <c r="KO8">
        <f t="shared" si="4"/>
        <v>2021</v>
      </c>
      <c r="KP8">
        <f t="shared" si="4"/>
        <v>2021</v>
      </c>
      <c r="KQ8">
        <f t="shared" si="4"/>
        <v>2022</v>
      </c>
      <c r="KR8">
        <f t="shared" si="4"/>
        <v>2022</v>
      </c>
      <c r="KS8">
        <f t="shared" si="4"/>
        <v>2022</v>
      </c>
      <c r="KT8">
        <f t="shared" si="4"/>
        <v>2022</v>
      </c>
      <c r="KU8">
        <f t="shared" si="4"/>
        <v>2022</v>
      </c>
      <c r="KV8">
        <f t="shared" si="4"/>
        <v>2022</v>
      </c>
      <c r="KW8">
        <f t="shared" si="4"/>
        <v>2022</v>
      </c>
      <c r="KX8">
        <f t="shared" si="4"/>
        <v>2022</v>
      </c>
      <c r="KY8">
        <f t="shared" si="4"/>
        <v>2022</v>
      </c>
      <c r="KZ8">
        <f t="shared" si="4"/>
        <v>2022</v>
      </c>
      <c r="LA8">
        <f t="shared" si="4"/>
        <v>2022</v>
      </c>
      <c r="LB8">
        <f t="shared" si="4"/>
        <v>2022</v>
      </c>
      <c r="LC8">
        <f t="shared" si="4"/>
        <v>2023</v>
      </c>
      <c r="LD8">
        <f t="shared" si="4"/>
        <v>2023</v>
      </c>
      <c r="LE8">
        <f t="shared" si="4"/>
        <v>2023</v>
      </c>
      <c r="LF8">
        <f t="shared" si="4"/>
        <v>2023</v>
      </c>
      <c r="LG8">
        <f t="shared" si="4"/>
        <v>2023</v>
      </c>
      <c r="LH8">
        <f t="shared" si="4"/>
        <v>2023</v>
      </c>
      <c r="LI8">
        <f t="shared" si="4"/>
        <v>2023</v>
      </c>
      <c r="LJ8">
        <f t="shared" si="4"/>
        <v>2023</v>
      </c>
      <c r="LK8">
        <f t="shared" si="4"/>
        <v>2023</v>
      </c>
      <c r="LL8">
        <f t="shared" ref="LL8:LZ8" si="5">YEAR(LL12)</f>
        <v>2023</v>
      </c>
      <c r="LM8">
        <f t="shared" si="5"/>
        <v>2023</v>
      </c>
      <c r="LN8">
        <f t="shared" si="5"/>
        <v>2023</v>
      </c>
      <c r="LO8">
        <f t="shared" si="5"/>
        <v>2024</v>
      </c>
      <c r="LP8">
        <f t="shared" si="5"/>
        <v>2024</v>
      </c>
      <c r="LQ8">
        <f t="shared" si="5"/>
        <v>2024</v>
      </c>
      <c r="LR8">
        <f t="shared" si="5"/>
        <v>2024</v>
      </c>
      <c r="LS8">
        <f t="shared" si="5"/>
        <v>2024</v>
      </c>
      <c r="LT8">
        <f t="shared" si="5"/>
        <v>2024</v>
      </c>
      <c r="LU8">
        <f t="shared" si="5"/>
        <v>2024</v>
      </c>
      <c r="LV8">
        <f t="shared" si="5"/>
        <v>2024</v>
      </c>
      <c r="LW8">
        <f t="shared" si="5"/>
        <v>2024</v>
      </c>
      <c r="LX8">
        <f t="shared" si="5"/>
        <v>2024</v>
      </c>
      <c r="LY8">
        <f t="shared" si="5"/>
        <v>2024</v>
      </c>
      <c r="LZ8">
        <f t="shared" si="5"/>
        <v>2024</v>
      </c>
    </row>
    <row r="9" spans="1:338" x14ac:dyDescent="0.35">
      <c r="B9" t="s">
        <v>32</v>
      </c>
      <c r="C9" t="s">
        <v>5</v>
      </c>
    </row>
    <row r="10" spans="1:338" x14ac:dyDescent="0.35">
      <c r="B10" t="s">
        <v>312</v>
      </c>
      <c r="C10" t="s">
        <v>313</v>
      </c>
    </row>
    <row r="11" spans="1:338" x14ac:dyDescent="0.35">
      <c r="B11" t="s">
        <v>30</v>
      </c>
      <c r="C11" t="s">
        <v>314</v>
      </c>
    </row>
    <row r="12" spans="1:338" x14ac:dyDescent="0.35">
      <c r="A12" t="s">
        <v>315</v>
      </c>
      <c r="B12" t="s">
        <v>316</v>
      </c>
      <c r="C12" s="4">
        <v>35431</v>
      </c>
      <c r="D12" s="4">
        <v>35462</v>
      </c>
      <c r="E12" s="4">
        <v>35490</v>
      </c>
      <c r="F12" s="4">
        <v>35521</v>
      </c>
      <c r="G12" s="4">
        <v>35551</v>
      </c>
      <c r="H12" s="4">
        <v>35582</v>
      </c>
      <c r="I12" s="4">
        <v>35612</v>
      </c>
      <c r="J12" s="4">
        <v>35643</v>
      </c>
      <c r="K12" s="4">
        <v>35674</v>
      </c>
      <c r="L12" s="4">
        <v>35704</v>
      </c>
      <c r="M12" s="4">
        <v>35735</v>
      </c>
      <c r="N12" s="4">
        <v>35765</v>
      </c>
      <c r="O12" s="4">
        <v>35796</v>
      </c>
      <c r="P12" s="4">
        <v>35827</v>
      </c>
      <c r="Q12" s="4">
        <v>35855</v>
      </c>
      <c r="R12" s="4">
        <v>35886</v>
      </c>
      <c r="S12" s="4">
        <v>35916</v>
      </c>
      <c r="T12" s="4">
        <v>35947</v>
      </c>
      <c r="U12" s="4">
        <v>35977</v>
      </c>
      <c r="V12" s="4">
        <v>36008</v>
      </c>
      <c r="W12" s="4">
        <v>36039</v>
      </c>
      <c r="X12" s="4">
        <v>36069</v>
      </c>
      <c r="Y12" s="4">
        <v>36100</v>
      </c>
      <c r="Z12" s="4">
        <v>36130</v>
      </c>
      <c r="AA12" s="4">
        <v>36161</v>
      </c>
      <c r="AB12" s="4">
        <v>36192</v>
      </c>
      <c r="AC12" s="4">
        <v>36220</v>
      </c>
      <c r="AD12" s="4">
        <v>36251</v>
      </c>
      <c r="AE12" s="4">
        <v>36281</v>
      </c>
      <c r="AF12" s="4">
        <v>36312</v>
      </c>
      <c r="AG12" s="4">
        <v>36342</v>
      </c>
      <c r="AH12" s="4">
        <v>36373</v>
      </c>
      <c r="AI12" s="4">
        <v>36404</v>
      </c>
      <c r="AJ12" s="4">
        <v>36434</v>
      </c>
      <c r="AK12" s="4">
        <v>36465</v>
      </c>
      <c r="AL12" s="4">
        <v>36495</v>
      </c>
      <c r="AM12" s="4">
        <v>36526</v>
      </c>
      <c r="AN12" s="4">
        <v>36557</v>
      </c>
      <c r="AO12" s="4">
        <v>36586</v>
      </c>
      <c r="AP12" s="4">
        <v>36617</v>
      </c>
      <c r="AQ12" s="4">
        <v>36647</v>
      </c>
      <c r="AR12" s="4">
        <v>36678</v>
      </c>
      <c r="AS12" s="4">
        <v>36708</v>
      </c>
      <c r="AT12" s="4">
        <v>36739</v>
      </c>
      <c r="AU12" s="4">
        <v>36770</v>
      </c>
      <c r="AV12" s="4">
        <v>36800</v>
      </c>
      <c r="AW12" s="4">
        <v>36831</v>
      </c>
      <c r="AX12" s="4">
        <v>36861</v>
      </c>
      <c r="AY12" s="4">
        <v>36892</v>
      </c>
      <c r="AZ12" s="4">
        <v>36923</v>
      </c>
      <c r="BA12" s="4">
        <v>36951</v>
      </c>
      <c r="BB12" s="4">
        <v>36982</v>
      </c>
      <c r="BC12" s="4">
        <v>37012</v>
      </c>
      <c r="BD12" s="4">
        <v>37043</v>
      </c>
      <c r="BE12" s="4">
        <v>37073</v>
      </c>
      <c r="BF12" s="4">
        <v>37104</v>
      </c>
      <c r="BG12" s="4">
        <v>37135</v>
      </c>
      <c r="BH12" s="4">
        <v>37165</v>
      </c>
      <c r="BI12" s="4">
        <v>37196</v>
      </c>
      <c r="BJ12" s="4">
        <v>37226</v>
      </c>
      <c r="BK12" s="4">
        <v>37257</v>
      </c>
      <c r="BL12" s="4">
        <v>37288</v>
      </c>
      <c r="BM12" s="4">
        <v>37316</v>
      </c>
      <c r="BN12" s="4">
        <v>37347</v>
      </c>
      <c r="BO12" s="4">
        <v>37377</v>
      </c>
      <c r="BP12" s="4">
        <v>37408</v>
      </c>
      <c r="BQ12" s="4">
        <v>37438</v>
      </c>
      <c r="BR12" s="4">
        <v>37469</v>
      </c>
      <c r="BS12" s="4">
        <v>37500</v>
      </c>
      <c r="BT12" s="4">
        <v>37530</v>
      </c>
      <c r="BU12" s="4">
        <v>37561</v>
      </c>
      <c r="BV12" s="4">
        <v>37591</v>
      </c>
      <c r="BW12" s="4">
        <v>37622</v>
      </c>
      <c r="BX12" s="4">
        <v>37653</v>
      </c>
      <c r="BY12" s="4">
        <v>37681</v>
      </c>
      <c r="BZ12" s="4">
        <v>37712</v>
      </c>
      <c r="CA12" s="4">
        <v>37742</v>
      </c>
      <c r="CB12" s="4">
        <v>37773</v>
      </c>
      <c r="CC12" s="4">
        <v>37803</v>
      </c>
      <c r="CD12" s="4">
        <v>37834</v>
      </c>
      <c r="CE12" s="4">
        <v>37865</v>
      </c>
      <c r="CF12" s="4">
        <v>37895</v>
      </c>
      <c r="CG12" s="4">
        <v>37926</v>
      </c>
      <c r="CH12" s="4">
        <v>37956</v>
      </c>
      <c r="CI12" s="4">
        <v>37987</v>
      </c>
      <c r="CJ12" s="4">
        <v>38018</v>
      </c>
      <c r="CK12" s="4">
        <v>38047</v>
      </c>
      <c r="CL12" s="4">
        <v>38078</v>
      </c>
      <c r="CM12" s="4">
        <v>38108</v>
      </c>
      <c r="CN12" s="4">
        <v>38139</v>
      </c>
      <c r="CO12" s="4">
        <v>38169</v>
      </c>
      <c r="CP12" s="4">
        <v>38200</v>
      </c>
      <c r="CQ12" s="4">
        <v>38231</v>
      </c>
      <c r="CR12" s="4">
        <v>38261</v>
      </c>
      <c r="CS12" s="4">
        <v>38292</v>
      </c>
      <c r="CT12" s="4">
        <v>38322</v>
      </c>
      <c r="CU12" s="4">
        <v>38353</v>
      </c>
      <c r="CV12" s="4">
        <v>38384</v>
      </c>
      <c r="CW12" s="4">
        <v>38412</v>
      </c>
      <c r="CX12" s="4">
        <v>38443</v>
      </c>
      <c r="CY12" s="4">
        <v>38473</v>
      </c>
      <c r="CZ12" s="4">
        <v>38504</v>
      </c>
      <c r="DA12" s="4">
        <v>38534</v>
      </c>
      <c r="DB12" s="4">
        <v>38565</v>
      </c>
      <c r="DC12" s="4">
        <v>38596</v>
      </c>
      <c r="DD12" s="4">
        <v>38626</v>
      </c>
      <c r="DE12" s="4">
        <v>38657</v>
      </c>
      <c r="DF12" s="4">
        <v>38687</v>
      </c>
      <c r="DG12" s="4">
        <v>38718</v>
      </c>
      <c r="DH12" s="4">
        <v>38749</v>
      </c>
      <c r="DI12" s="4">
        <v>38777</v>
      </c>
      <c r="DJ12" s="4">
        <v>38808</v>
      </c>
      <c r="DK12" s="4">
        <v>38838</v>
      </c>
      <c r="DL12" s="4">
        <v>38869</v>
      </c>
      <c r="DM12" s="4">
        <v>38899</v>
      </c>
      <c r="DN12" s="4">
        <v>38930</v>
      </c>
      <c r="DO12" s="4">
        <v>38961</v>
      </c>
      <c r="DP12" s="4">
        <v>38991</v>
      </c>
      <c r="DQ12" s="4">
        <v>39022</v>
      </c>
      <c r="DR12" s="4">
        <v>39052</v>
      </c>
      <c r="DS12" s="4">
        <v>39083</v>
      </c>
      <c r="DT12" s="4">
        <v>39114</v>
      </c>
      <c r="DU12" s="4">
        <v>39142</v>
      </c>
      <c r="DV12" s="4">
        <v>39173</v>
      </c>
      <c r="DW12" s="4">
        <v>39203</v>
      </c>
      <c r="DX12" s="4">
        <v>39234</v>
      </c>
      <c r="DY12" s="4">
        <v>39264</v>
      </c>
      <c r="DZ12" s="4">
        <v>39295</v>
      </c>
      <c r="EA12" s="4">
        <v>39326</v>
      </c>
      <c r="EB12" s="4">
        <v>39356</v>
      </c>
      <c r="EC12" s="4">
        <v>39387</v>
      </c>
      <c r="ED12" s="4">
        <v>39417</v>
      </c>
      <c r="EE12" s="4">
        <v>39448</v>
      </c>
      <c r="EF12" s="4">
        <v>39479</v>
      </c>
      <c r="EG12" s="4">
        <v>39508</v>
      </c>
      <c r="EH12" s="4">
        <v>39539</v>
      </c>
      <c r="EI12" s="4">
        <v>39569</v>
      </c>
      <c r="EJ12" s="4">
        <v>39600</v>
      </c>
      <c r="EK12" s="4">
        <v>39630</v>
      </c>
      <c r="EL12" s="4">
        <v>39661</v>
      </c>
      <c r="EM12" s="4">
        <v>39692</v>
      </c>
      <c r="EN12" s="4">
        <v>39722</v>
      </c>
      <c r="EO12" s="4">
        <v>39753</v>
      </c>
      <c r="EP12" s="4">
        <v>39783</v>
      </c>
      <c r="EQ12" s="4">
        <v>39814</v>
      </c>
      <c r="ER12" s="4">
        <v>39845</v>
      </c>
      <c r="ES12" s="4">
        <v>39873</v>
      </c>
      <c r="ET12" s="4">
        <v>39904</v>
      </c>
      <c r="EU12" s="4">
        <v>39934</v>
      </c>
      <c r="EV12" s="4">
        <v>39965</v>
      </c>
      <c r="EW12" s="4">
        <v>39995</v>
      </c>
      <c r="EX12" s="4">
        <v>40026</v>
      </c>
      <c r="EY12" s="4">
        <v>40057</v>
      </c>
      <c r="EZ12" s="4">
        <v>40087</v>
      </c>
      <c r="FA12" s="4">
        <v>40118</v>
      </c>
      <c r="FB12" s="4">
        <v>40148</v>
      </c>
      <c r="FC12" s="4">
        <v>40179</v>
      </c>
      <c r="FD12" s="4">
        <v>40210</v>
      </c>
      <c r="FE12" s="4">
        <v>40238</v>
      </c>
      <c r="FF12" s="4">
        <v>40269</v>
      </c>
      <c r="FG12" s="4">
        <v>40299</v>
      </c>
      <c r="FH12" s="4">
        <v>40330</v>
      </c>
      <c r="FI12" s="4">
        <v>40360</v>
      </c>
      <c r="FJ12" s="4">
        <v>40391</v>
      </c>
      <c r="FK12" s="4">
        <v>40422</v>
      </c>
      <c r="FL12" s="4">
        <v>40452</v>
      </c>
      <c r="FM12" s="4">
        <v>40483</v>
      </c>
      <c r="FN12" s="4">
        <v>40513</v>
      </c>
      <c r="FO12" s="4">
        <v>40544</v>
      </c>
      <c r="FP12" s="4">
        <v>40575</v>
      </c>
      <c r="FQ12" s="4">
        <v>40603</v>
      </c>
      <c r="FR12" s="4">
        <v>40634</v>
      </c>
      <c r="FS12" s="4">
        <v>40664</v>
      </c>
      <c r="FT12" s="4">
        <v>40695</v>
      </c>
      <c r="FU12" s="4">
        <v>40725</v>
      </c>
      <c r="FV12" s="4">
        <v>40756</v>
      </c>
      <c r="FW12" s="4">
        <v>40787</v>
      </c>
      <c r="FX12" s="4">
        <v>40817</v>
      </c>
      <c r="FY12" s="4">
        <v>40848</v>
      </c>
      <c r="FZ12" s="4">
        <v>40878</v>
      </c>
      <c r="GA12" s="4">
        <v>40909</v>
      </c>
      <c r="GB12" s="4">
        <v>40940</v>
      </c>
      <c r="GC12" s="4">
        <v>40969</v>
      </c>
      <c r="GD12" s="4">
        <v>41000</v>
      </c>
      <c r="GE12" s="4">
        <v>41030</v>
      </c>
      <c r="GF12" s="4">
        <v>41061</v>
      </c>
      <c r="GG12" s="4">
        <v>41091</v>
      </c>
      <c r="GH12" s="4">
        <v>41122</v>
      </c>
      <c r="GI12" s="4">
        <v>41153</v>
      </c>
      <c r="GJ12" s="4">
        <v>41183</v>
      </c>
      <c r="GK12" s="4">
        <v>41214</v>
      </c>
      <c r="GL12" s="4">
        <v>41244</v>
      </c>
      <c r="GM12" s="4">
        <v>41275</v>
      </c>
      <c r="GN12" s="4">
        <v>41306</v>
      </c>
      <c r="GO12" s="4">
        <v>41334</v>
      </c>
      <c r="GP12" s="4">
        <v>41365</v>
      </c>
      <c r="GQ12" s="4">
        <v>41395</v>
      </c>
      <c r="GR12" s="4">
        <v>41426</v>
      </c>
      <c r="GS12" s="4">
        <v>41456</v>
      </c>
      <c r="GT12" s="4">
        <v>41487</v>
      </c>
      <c r="GU12" s="4">
        <v>41518</v>
      </c>
      <c r="GV12" s="4">
        <v>41548</v>
      </c>
      <c r="GW12" s="4">
        <v>41579</v>
      </c>
      <c r="GX12" s="4">
        <v>41609</v>
      </c>
      <c r="GY12" s="4">
        <v>41640</v>
      </c>
      <c r="GZ12" s="4">
        <v>41671</v>
      </c>
      <c r="HA12" s="4">
        <v>41699</v>
      </c>
      <c r="HB12" s="4">
        <v>41730</v>
      </c>
      <c r="HC12" s="4">
        <v>41760</v>
      </c>
      <c r="HD12" s="4">
        <v>41791</v>
      </c>
      <c r="HE12" s="4">
        <v>41821</v>
      </c>
      <c r="HF12" s="4">
        <v>41852</v>
      </c>
      <c r="HG12" s="4">
        <v>41883</v>
      </c>
      <c r="HH12" s="4">
        <v>41913</v>
      </c>
      <c r="HI12" s="4">
        <v>41944</v>
      </c>
      <c r="HJ12" s="4">
        <v>41974</v>
      </c>
      <c r="HK12" s="4">
        <v>42005</v>
      </c>
      <c r="HL12" s="4">
        <v>42036</v>
      </c>
      <c r="HM12" s="4">
        <v>42064</v>
      </c>
      <c r="HN12" s="4">
        <v>42095</v>
      </c>
      <c r="HO12" s="4">
        <v>42125</v>
      </c>
      <c r="HP12" s="4">
        <v>42156</v>
      </c>
      <c r="HQ12" s="4">
        <v>42186</v>
      </c>
      <c r="HR12" s="4">
        <v>42217</v>
      </c>
      <c r="HS12" s="4">
        <v>42248</v>
      </c>
      <c r="HT12" s="4">
        <v>42278</v>
      </c>
      <c r="HU12" s="4">
        <v>42309</v>
      </c>
      <c r="HV12" s="4">
        <v>42339</v>
      </c>
      <c r="HW12" s="4">
        <v>42370</v>
      </c>
      <c r="HX12" s="4">
        <v>42401</v>
      </c>
      <c r="HY12" s="4">
        <v>42430</v>
      </c>
      <c r="HZ12" s="4">
        <v>42461</v>
      </c>
      <c r="IA12" s="4">
        <v>42491</v>
      </c>
      <c r="IB12" s="4">
        <v>42522</v>
      </c>
      <c r="IC12" s="4">
        <v>42552</v>
      </c>
      <c r="ID12" s="4">
        <v>42583</v>
      </c>
      <c r="IE12" s="4">
        <v>42614</v>
      </c>
      <c r="IF12" s="4">
        <v>42644</v>
      </c>
      <c r="IG12" s="4">
        <v>42675</v>
      </c>
      <c r="IH12" s="4">
        <v>42705</v>
      </c>
      <c r="II12" s="4">
        <v>42736</v>
      </c>
      <c r="IJ12" s="4">
        <v>42767</v>
      </c>
      <c r="IK12" s="4">
        <v>42795</v>
      </c>
      <c r="IL12" s="4">
        <v>42826</v>
      </c>
      <c r="IM12" s="4">
        <v>42856</v>
      </c>
      <c r="IN12" s="4">
        <v>42887</v>
      </c>
      <c r="IO12" s="4">
        <v>42917</v>
      </c>
      <c r="IP12" s="4">
        <v>42948</v>
      </c>
      <c r="IQ12" s="4">
        <v>42979</v>
      </c>
      <c r="IR12" s="4">
        <v>43009</v>
      </c>
      <c r="IS12" s="4">
        <v>43040</v>
      </c>
      <c r="IT12" s="4">
        <v>43070</v>
      </c>
      <c r="IU12" s="4">
        <v>43101</v>
      </c>
      <c r="IV12" s="4">
        <v>43132</v>
      </c>
      <c r="IW12" s="4">
        <v>43160</v>
      </c>
      <c r="IX12" s="4">
        <v>43191</v>
      </c>
      <c r="IY12" s="4">
        <v>43221</v>
      </c>
      <c r="IZ12" s="4">
        <v>43252</v>
      </c>
      <c r="JA12" s="4">
        <v>43282</v>
      </c>
      <c r="JB12" s="4">
        <v>43313</v>
      </c>
      <c r="JC12" s="4">
        <v>43344</v>
      </c>
      <c r="JD12" s="4">
        <v>43374</v>
      </c>
      <c r="JE12" s="4">
        <v>43405</v>
      </c>
      <c r="JF12" s="4">
        <v>43435</v>
      </c>
      <c r="JG12" s="4">
        <v>43466</v>
      </c>
      <c r="JH12" s="4">
        <v>43497</v>
      </c>
      <c r="JI12" s="4">
        <v>43525</v>
      </c>
      <c r="JJ12" s="4">
        <v>43556</v>
      </c>
      <c r="JK12" s="4">
        <v>43586</v>
      </c>
      <c r="JL12" s="4">
        <v>43617</v>
      </c>
      <c r="JM12" s="4">
        <v>43647</v>
      </c>
      <c r="JN12" s="4">
        <v>43678</v>
      </c>
      <c r="JO12" s="4">
        <v>43709</v>
      </c>
      <c r="JP12" s="4">
        <v>43739</v>
      </c>
      <c r="JQ12" s="4">
        <v>43770</v>
      </c>
      <c r="JR12" s="4">
        <v>43800</v>
      </c>
      <c r="JS12" s="4">
        <v>43831</v>
      </c>
      <c r="JT12" s="4">
        <v>43862</v>
      </c>
      <c r="JU12" s="4">
        <v>43891</v>
      </c>
      <c r="JV12" s="4">
        <v>43922</v>
      </c>
      <c r="JW12" s="4">
        <v>43952</v>
      </c>
      <c r="JX12" s="4">
        <v>43983</v>
      </c>
      <c r="JY12" s="4">
        <v>44013</v>
      </c>
      <c r="JZ12" s="4">
        <v>44044</v>
      </c>
      <c r="KA12" s="4">
        <v>44075</v>
      </c>
      <c r="KB12" s="4">
        <v>44105</v>
      </c>
      <c r="KC12" s="4">
        <v>44136</v>
      </c>
      <c r="KD12" s="4">
        <v>44166</v>
      </c>
      <c r="KE12" s="4">
        <v>44197</v>
      </c>
      <c r="KF12" s="4">
        <v>44228</v>
      </c>
      <c r="KG12" s="4">
        <v>44256</v>
      </c>
      <c r="KH12" s="4">
        <v>44287</v>
      </c>
      <c r="KI12" s="4">
        <v>44317</v>
      </c>
      <c r="KJ12" s="4">
        <v>44348</v>
      </c>
      <c r="KK12" s="4">
        <v>44378</v>
      </c>
      <c r="KL12" s="4">
        <v>44409</v>
      </c>
      <c r="KM12" s="4">
        <v>44440</v>
      </c>
      <c r="KN12" s="4">
        <v>44470</v>
      </c>
      <c r="KO12" s="4">
        <v>44501</v>
      </c>
      <c r="KP12" s="4">
        <v>44531</v>
      </c>
      <c r="KQ12" s="4">
        <v>44562</v>
      </c>
      <c r="KR12" s="4">
        <v>44593</v>
      </c>
      <c r="KS12" s="4">
        <v>44621</v>
      </c>
      <c r="KT12" s="4">
        <v>44652</v>
      </c>
      <c r="KU12" s="4">
        <v>44682</v>
      </c>
      <c r="KV12" s="4">
        <v>44713</v>
      </c>
      <c r="KW12" s="4">
        <v>44743</v>
      </c>
      <c r="KX12" s="4">
        <v>44774</v>
      </c>
      <c r="KY12" s="4">
        <v>44805</v>
      </c>
      <c r="KZ12" s="4">
        <v>44835</v>
      </c>
      <c r="LA12" s="4">
        <v>44866</v>
      </c>
      <c r="LB12" s="4">
        <v>44896</v>
      </c>
      <c r="LC12" s="4">
        <v>44927</v>
      </c>
      <c r="LD12" s="4">
        <v>44958</v>
      </c>
      <c r="LE12" s="4">
        <v>44986</v>
      </c>
      <c r="LF12" s="4">
        <v>45017</v>
      </c>
      <c r="LG12" s="4">
        <v>45047</v>
      </c>
      <c r="LH12" s="4">
        <v>45078</v>
      </c>
      <c r="LI12" s="4">
        <v>45108</v>
      </c>
      <c r="LJ12" s="4">
        <v>45139</v>
      </c>
      <c r="LK12" s="4">
        <v>45170</v>
      </c>
      <c r="LL12" s="4">
        <v>45200</v>
      </c>
      <c r="LM12" s="4">
        <v>45231</v>
      </c>
      <c r="LN12" s="4">
        <v>45261</v>
      </c>
      <c r="LO12" s="4">
        <v>45292</v>
      </c>
      <c r="LP12" s="4">
        <v>45323</v>
      </c>
      <c r="LQ12" s="4">
        <v>45352</v>
      </c>
      <c r="LR12" s="4">
        <v>45383</v>
      </c>
      <c r="LS12" s="4">
        <v>45413</v>
      </c>
      <c r="LT12" s="4">
        <v>45444</v>
      </c>
      <c r="LU12" s="4">
        <v>45474</v>
      </c>
      <c r="LV12" s="4">
        <v>45505</v>
      </c>
      <c r="LW12" s="4">
        <v>45536</v>
      </c>
      <c r="LX12" s="4">
        <v>45566</v>
      </c>
      <c r="LY12" s="4">
        <v>45597</v>
      </c>
      <c r="LZ12" s="4">
        <v>45627</v>
      </c>
    </row>
    <row r="13" spans="1:338" x14ac:dyDescent="0.35">
      <c r="A13" t="s">
        <v>317</v>
      </c>
      <c r="C13" t="s">
        <v>272</v>
      </c>
    </row>
    <row r="14" spans="1:338" x14ac:dyDescent="0.35">
      <c r="B14" t="s">
        <v>318</v>
      </c>
      <c r="C14" s="13">
        <v>21879.3</v>
      </c>
      <c r="D14" s="13">
        <v>21808.1</v>
      </c>
      <c r="E14" s="13">
        <v>21882.3</v>
      </c>
      <c r="F14" s="13">
        <v>22671.8</v>
      </c>
      <c r="G14" s="13">
        <v>22798.6</v>
      </c>
      <c r="H14" s="13">
        <v>22918.799999999999</v>
      </c>
      <c r="I14" s="13">
        <v>23515.7</v>
      </c>
      <c r="J14" s="13">
        <v>23630.6</v>
      </c>
      <c r="K14" s="13">
        <v>23822.400000000001</v>
      </c>
      <c r="L14" s="13">
        <v>24096.6</v>
      </c>
      <c r="M14" s="13">
        <v>24290.5</v>
      </c>
      <c r="N14" s="13">
        <v>24689.8</v>
      </c>
      <c r="O14" s="13">
        <v>24408</v>
      </c>
      <c r="P14" s="13">
        <v>24917.3</v>
      </c>
      <c r="Q14" s="13">
        <v>24529.200000000001</v>
      </c>
      <c r="R14" s="13">
        <v>24956.7</v>
      </c>
      <c r="S14" s="13">
        <v>25153.5</v>
      </c>
      <c r="T14" s="13">
        <v>24438.6</v>
      </c>
      <c r="U14" s="13">
        <v>24081.7</v>
      </c>
      <c r="V14" s="13">
        <v>25405.9</v>
      </c>
      <c r="W14" s="13">
        <v>25967.1</v>
      </c>
      <c r="X14" s="13">
        <v>26683.7</v>
      </c>
      <c r="Y14" s="13">
        <v>26469</v>
      </c>
      <c r="Z14" s="13">
        <v>26502</v>
      </c>
      <c r="AA14" s="13">
        <v>26148.5</v>
      </c>
      <c r="AB14" s="13">
        <v>26812.5</v>
      </c>
      <c r="AC14" s="13">
        <v>26461.8</v>
      </c>
      <c r="AD14" s="13">
        <v>26272.9</v>
      </c>
      <c r="AE14" s="13">
        <v>26512.6</v>
      </c>
      <c r="AF14" s="13">
        <v>26571.3</v>
      </c>
      <c r="AG14" s="13">
        <v>27023.7</v>
      </c>
      <c r="AH14" s="13">
        <v>27391.1</v>
      </c>
      <c r="AI14" s="13">
        <v>27827.599999999999</v>
      </c>
      <c r="AJ14" s="13">
        <v>28476.5</v>
      </c>
      <c r="AK14" s="13">
        <v>28301.9</v>
      </c>
      <c r="AL14" s="13">
        <v>29317.4</v>
      </c>
      <c r="AM14" s="13">
        <v>29104.5</v>
      </c>
      <c r="AN14" s="13">
        <v>29069.5</v>
      </c>
      <c r="AO14" s="13">
        <v>29689.5</v>
      </c>
      <c r="AP14" s="13">
        <v>29550.9</v>
      </c>
      <c r="AQ14" s="13">
        <v>30535</v>
      </c>
      <c r="AR14" s="13">
        <v>30143.3</v>
      </c>
      <c r="AS14" s="13">
        <v>30349.8</v>
      </c>
      <c r="AT14" s="13">
        <v>30532.7</v>
      </c>
      <c r="AU14" s="13">
        <v>30509.599999999999</v>
      </c>
      <c r="AV14" s="13">
        <v>30640.6</v>
      </c>
      <c r="AW14" s="13">
        <v>31173.7</v>
      </c>
      <c r="AX14" s="13">
        <v>31108.400000000001</v>
      </c>
      <c r="AY14" s="13">
        <v>30473</v>
      </c>
      <c r="AZ14" s="13">
        <v>29318.5</v>
      </c>
      <c r="BA14" s="13">
        <v>29889</v>
      </c>
      <c r="BB14" s="13">
        <v>30064.9</v>
      </c>
      <c r="BC14" s="13">
        <v>29805.200000000001</v>
      </c>
      <c r="BD14" s="13">
        <v>29743.1</v>
      </c>
      <c r="BE14" s="13">
        <v>28884.7</v>
      </c>
      <c r="BF14" s="13">
        <v>29351.200000000001</v>
      </c>
      <c r="BG14" s="13">
        <v>28211.4</v>
      </c>
      <c r="BH14" s="13">
        <v>28482.9</v>
      </c>
      <c r="BI14" s="13">
        <v>28139.4</v>
      </c>
      <c r="BJ14" s="13">
        <v>27564.799999999999</v>
      </c>
      <c r="BK14" s="13">
        <v>27992.2</v>
      </c>
      <c r="BL14" s="13">
        <v>29150.1</v>
      </c>
      <c r="BM14" s="13">
        <v>28503.200000000001</v>
      </c>
      <c r="BN14" s="13">
        <v>29266.9</v>
      </c>
      <c r="BO14" s="13">
        <v>29196.1</v>
      </c>
      <c r="BP14" s="13">
        <v>30135.1</v>
      </c>
      <c r="BQ14" s="13">
        <v>29859</v>
      </c>
      <c r="BR14" s="13">
        <v>30849.5</v>
      </c>
      <c r="BS14" s="13">
        <v>30299.8</v>
      </c>
      <c r="BT14" s="13">
        <v>30550.5</v>
      </c>
      <c r="BU14" s="13">
        <v>30314.5</v>
      </c>
      <c r="BV14" s="13">
        <v>30512.400000000001</v>
      </c>
      <c r="BW14" s="13">
        <v>30369.9</v>
      </c>
      <c r="BX14" s="13">
        <v>30168.3</v>
      </c>
      <c r="BY14" s="13">
        <v>29945.5</v>
      </c>
      <c r="BZ14" s="13">
        <v>28993.3</v>
      </c>
      <c r="CA14" s="13">
        <v>28536.9</v>
      </c>
      <c r="CB14" s="13">
        <v>27791</v>
      </c>
      <c r="CC14" s="13">
        <v>28230.3</v>
      </c>
      <c r="CD14" s="13">
        <v>26663.599999999999</v>
      </c>
      <c r="CE14" s="13">
        <v>27965.5</v>
      </c>
      <c r="CF14" s="13">
        <v>27646.799999999999</v>
      </c>
      <c r="CG14" s="13">
        <v>28180.7</v>
      </c>
      <c r="CH14" s="13">
        <v>28211.200000000001</v>
      </c>
      <c r="CI14" s="13">
        <v>27106.799999999999</v>
      </c>
      <c r="CJ14" s="13">
        <v>28821.200000000001</v>
      </c>
      <c r="CK14" s="13">
        <v>29369.200000000001</v>
      </c>
      <c r="CL14" s="13">
        <v>29612</v>
      </c>
      <c r="CM14" s="13">
        <v>31782.6</v>
      </c>
      <c r="CN14" s="13">
        <v>30498.400000000001</v>
      </c>
      <c r="CO14" s="13">
        <v>31664.1</v>
      </c>
      <c r="CP14" s="13">
        <v>30941.5</v>
      </c>
      <c r="CQ14" s="13">
        <v>31391.4</v>
      </c>
      <c r="CR14" s="13">
        <v>30966.400000000001</v>
      </c>
      <c r="CS14" s="13">
        <v>30233.4</v>
      </c>
      <c r="CT14" s="13">
        <v>30889.3</v>
      </c>
      <c r="CU14" s="13">
        <v>31718.6</v>
      </c>
      <c r="CV14" s="13">
        <v>31548.5</v>
      </c>
      <c r="CW14" s="13">
        <v>31579.4</v>
      </c>
      <c r="CX14" s="13">
        <v>31663.4</v>
      </c>
      <c r="CY14" s="13">
        <v>32479.9</v>
      </c>
      <c r="CZ14" s="13">
        <v>32481.1</v>
      </c>
      <c r="DA14" s="13">
        <v>32155.9</v>
      </c>
      <c r="DB14" s="13">
        <v>32306.5</v>
      </c>
      <c r="DC14" s="13">
        <v>32710.5</v>
      </c>
      <c r="DD14" s="13">
        <v>32746.5</v>
      </c>
      <c r="DE14" s="13">
        <v>33036.300000000003</v>
      </c>
      <c r="DF14" s="13">
        <v>33413.699999999997</v>
      </c>
      <c r="DG14" s="13">
        <v>33559</v>
      </c>
      <c r="DH14" s="13">
        <v>32097.8</v>
      </c>
      <c r="DI14" s="13">
        <v>32807.199999999997</v>
      </c>
      <c r="DJ14" s="13">
        <v>33578.6</v>
      </c>
      <c r="DK14" s="13">
        <v>33729.800000000003</v>
      </c>
      <c r="DL14" s="13">
        <v>34027</v>
      </c>
      <c r="DM14" s="13">
        <v>34184.400000000001</v>
      </c>
      <c r="DN14" s="13">
        <v>34637.300000000003</v>
      </c>
      <c r="DO14" s="13">
        <v>33398</v>
      </c>
      <c r="DP14" s="13">
        <v>33703.599999999999</v>
      </c>
      <c r="DQ14" s="13">
        <v>34197.5</v>
      </c>
      <c r="DR14" s="13">
        <v>34960.1</v>
      </c>
      <c r="DS14" s="13">
        <v>34981.699999999997</v>
      </c>
      <c r="DT14" s="13">
        <v>34926.400000000001</v>
      </c>
      <c r="DU14" s="13">
        <v>35998.9</v>
      </c>
      <c r="DV14" s="13">
        <v>35089</v>
      </c>
      <c r="DW14" s="13">
        <v>34523.5</v>
      </c>
      <c r="DX14" s="13">
        <v>34779.1</v>
      </c>
      <c r="DY14" s="13">
        <v>35432.5</v>
      </c>
      <c r="DZ14" s="13">
        <v>34315</v>
      </c>
      <c r="EA14" s="13">
        <v>34513.800000000003</v>
      </c>
      <c r="EB14" s="13">
        <v>33574.6</v>
      </c>
      <c r="EC14" s="13">
        <v>33897.5</v>
      </c>
      <c r="ED14" s="13">
        <v>34107.699999999997</v>
      </c>
      <c r="EE14" s="13">
        <v>35165.1</v>
      </c>
      <c r="EF14" s="13">
        <v>35251.699999999997</v>
      </c>
      <c r="EG14" s="13">
        <v>34434</v>
      </c>
      <c r="EH14" s="13">
        <v>35912.9</v>
      </c>
      <c r="EI14" s="13">
        <v>37431.4</v>
      </c>
      <c r="EJ14" s="13">
        <v>38638.400000000001</v>
      </c>
      <c r="EK14" s="13">
        <v>38978.300000000003</v>
      </c>
      <c r="EL14" s="13">
        <v>37280.699999999997</v>
      </c>
      <c r="EM14" s="13">
        <v>38338.1</v>
      </c>
      <c r="EN14" s="13">
        <v>39075.1</v>
      </c>
      <c r="EO14" s="13">
        <v>37931.300000000003</v>
      </c>
      <c r="EP14" s="13">
        <v>35503.599999999999</v>
      </c>
      <c r="EQ14" s="13">
        <v>32355.8</v>
      </c>
      <c r="ER14" s="13">
        <v>32430.5</v>
      </c>
      <c r="ES14" s="13">
        <v>31003.9</v>
      </c>
      <c r="ET14" s="13">
        <v>31040.799999999999</v>
      </c>
      <c r="EU14" s="13">
        <v>29389.3</v>
      </c>
      <c r="EV14" s="13">
        <v>29257.9</v>
      </c>
      <c r="EW14" s="13">
        <v>31547.9</v>
      </c>
      <c r="EX14" s="13">
        <v>30875.5</v>
      </c>
      <c r="EY14" s="13">
        <v>30917.4</v>
      </c>
      <c r="EZ14" s="13">
        <v>30698.400000000001</v>
      </c>
      <c r="FA14" s="13">
        <v>31870.9</v>
      </c>
      <c r="FB14" s="13">
        <v>32931.199999999997</v>
      </c>
      <c r="FC14" s="13">
        <v>31980.3</v>
      </c>
      <c r="FD14" s="13">
        <v>33066.9</v>
      </c>
      <c r="FE14" s="13">
        <v>34001.1</v>
      </c>
      <c r="FF14" s="13">
        <v>32807.599999999999</v>
      </c>
      <c r="FG14" s="13">
        <v>34637.199999999997</v>
      </c>
      <c r="FH14" s="13">
        <v>34810.300000000003</v>
      </c>
      <c r="FI14" s="13">
        <v>35140.199999999997</v>
      </c>
      <c r="FJ14" s="13">
        <v>35747</v>
      </c>
      <c r="FK14" s="13">
        <v>35642.800000000003</v>
      </c>
      <c r="FL14" s="13">
        <v>35418.199999999997</v>
      </c>
      <c r="FM14" s="13">
        <v>35285.5</v>
      </c>
      <c r="FN14" s="13">
        <v>35466.800000000003</v>
      </c>
      <c r="FO14" s="13">
        <v>36820.199999999997</v>
      </c>
      <c r="FP14" s="13">
        <v>35737.1</v>
      </c>
      <c r="FQ14" s="13">
        <v>37362.5</v>
      </c>
      <c r="FR14" s="13">
        <v>37073.5</v>
      </c>
      <c r="FS14" s="13">
        <v>37767.199999999997</v>
      </c>
      <c r="FT14" s="13">
        <v>37453.1</v>
      </c>
      <c r="FU14" s="13">
        <v>37540.1</v>
      </c>
      <c r="FV14" s="13">
        <v>38553.599999999999</v>
      </c>
      <c r="FW14" s="13">
        <v>38815.4</v>
      </c>
      <c r="FX14" s="13">
        <v>39953.300000000003</v>
      </c>
      <c r="FY14" s="13">
        <v>39610.5</v>
      </c>
      <c r="FZ14" s="13">
        <v>39708.699999999997</v>
      </c>
      <c r="GA14" s="13">
        <v>39731.599999999999</v>
      </c>
      <c r="GB14" s="13">
        <v>39640.9</v>
      </c>
      <c r="GC14" s="13">
        <v>39532.400000000001</v>
      </c>
      <c r="GD14" s="13">
        <v>39357.9</v>
      </c>
      <c r="GE14" s="13">
        <v>39942.6</v>
      </c>
      <c r="GF14" s="13">
        <v>40555.9</v>
      </c>
      <c r="GG14" s="13">
        <v>40591.699999999997</v>
      </c>
      <c r="GH14" s="13">
        <v>39098.699999999997</v>
      </c>
      <c r="GI14" s="13">
        <v>38931.800000000003</v>
      </c>
      <c r="GJ14" s="13">
        <v>38702.300000000003</v>
      </c>
      <c r="GK14" s="13">
        <v>40179.800000000003</v>
      </c>
      <c r="GL14" s="13">
        <v>38905.9</v>
      </c>
      <c r="GM14" s="13">
        <v>39508.199999999997</v>
      </c>
      <c r="GN14" s="13">
        <v>40214.9</v>
      </c>
      <c r="GO14" s="13">
        <v>40246.400000000001</v>
      </c>
      <c r="GP14" s="13">
        <v>40753.9</v>
      </c>
      <c r="GQ14" s="13">
        <v>40485.300000000003</v>
      </c>
      <c r="GR14" s="13">
        <v>40007.699999999997</v>
      </c>
      <c r="GS14" s="13">
        <v>40345.699999999997</v>
      </c>
      <c r="GT14" s="13">
        <v>41502.1</v>
      </c>
      <c r="GU14" s="13">
        <v>41113.800000000003</v>
      </c>
      <c r="GV14" s="13">
        <v>40726.300000000003</v>
      </c>
      <c r="GW14" s="13">
        <v>41458.699999999997</v>
      </c>
      <c r="GX14" s="13">
        <v>41396.9</v>
      </c>
      <c r="GY14" s="13">
        <v>41334.199999999997</v>
      </c>
      <c r="GZ14" s="13">
        <v>42647</v>
      </c>
      <c r="HA14" s="13">
        <v>42944.6</v>
      </c>
      <c r="HB14" s="13">
        <v>43410</v>
      </c>
      <c r="HC14" s="13">
        <v>44711.199999999997</v>
      </c>
      <c r="HD14" s="13">
        <v>43526.8</v>
      </c>
      <c r="HE14" s="13">
        <v>43656.800000000003</v>
      </c>
      <c r="HF14" s="13">
        <v>43868.2</v>
      </c>
      <c r="HG14" s="13">
        <v>44399.6</v>
      </c>
      <c r="HH14" s="13">
        <v>45238.9</v>
      </c>
      <c r="HI14" s="13">
        <v>44462.7</v>
      </c>
      <c r="HJ14" s="13">
        <v>44851.8</v>
      </c>
      <c r="HK14" s="13">
        <v>44724.4</v>
      </c>
      <c r="HL14" s="13">
        <v>44587.7</v>
      </c>
      <c r="HM14" s="13">
        <v>46597.3</v>
      </c>
      <c r="HN14" s="13">
        <v>45306.3</v>
      </c>
      <c r="HO14" s="13">
        <v>45176.2</v>
      </c>
      <c r="HP14" s="13">
        <v>45283.9</v>
      </c>
      <c r="HQ14" s="13">
        <v>46058.3</v>
      </c>
      <c r="HR14" s="13">
        <v>46393.5</v>
      </c>
      <c r="HS14" s="13">
        <v>46385.5</v>
      </c>
      <c r="HT14" s="13">
        <v>45797.599999999999</v>
      </c>
      <c r="HU14" s="13">
        <v>46237.599999999999</v>
      </c>
      <c r="HV14" s="13">
        <v>46516.4</v>
      </c>
      <c r="HW14" s="13">
        <v>46825.3</v>
      </c>
      <c r="HX14" s="13">
        <v>46555</v>
      </c>
      <c r="HY14" s="13">
        <v>44744.3</v>
      </c>
      <c r="HZ14" s="13">
        <v>44638.7</v>
      </c>
      <c r="IA14" s="13">
        <v>44529.7</v>
      </c>
      <c r="IB14" s="13">
        <v>44896.4</v>
      </c>
      <c r="IC14" s="13">
        <v>44611.1</v>
      </c>
      <c r="ID14" s="13">
        <v>45670</v>
      </c>
      <c r="IE14" s="13">
        <v>48036.7</v>
      </c>
      <c r="IF14" s="13">
        <v>45793.599999999999</v>
      </c>
      <c r="IG14" s="13">
        <v>45383.199999999997</v>
      </c>
      <c r="IH14" s="13">
        <v>45665.2</v>
      </c>
      <c r="II14" s="13">
        <v>47072.3</v>
      </c>
      <c r="IJ14" s="13">
        <v>47370.9</v>
      </c>
      <c r="IK14" s="13">
        <v>47440.7</v>
      </c>
      <c r="IL14" s="13">
        <v>48440.800000000003</v>
      </c>
      <c r="IM14" s="13">
        <v>49569.3</v>
      </c>
      <c r="IN14" s="13">
        <v>49270.400000000001</v>
      </c>
      <c r="IO14" s="13">
        <v>46754.8</v>
      </c>
      <c r="IP14" s="13">
        <v>46485.599999999999</v>
      </c>
      <c r="IQ14" s="13">
        <v>46931</v>
      </c>
      <c r="IR14" s="13">
        <v>46322.400000000001</v>
      </c>
      <c r="IS14" s="13">
        <v>49354.5</v>
      </c>
      <c r="IT14" s="13">
        <v>50011.6</v>
      </c>
      <c r="IU14" s="13">
        <v>47927</v>
      </c>
      <c r="IV14" s="13">
        <v>48910.1</v>
      </c>
      <c r="IW14" s="13">
        <v>51677.2</v>
      </c>
      <c r="IX14" s="13">
        <v>50496.2</v>
      </c>
      <c r="IY14" s="13">
        <v>51479.9</v>
      </c>
      <c r="IZ14" s="13">
        <v>51933.3</v>
      </c>
      <c r="JA14" s="13">
        <v>51547</v>
      </c>
      <c r="JB14" s="13">
        <v>51086.7</v>
      </c>
      <c r="JC14" s="13">
        <v>51191.1</v>
      </c>
      <c r="JD14" s="13">
        <v>50427.9</v>
      </c>
      <c r="JE14" s="13">
        <v>50126.3</v>
      </c>
      <c r="JF14" s="13">
        <v>51167.5</v>
      </c>
      <c r="JG14" s="13">
        <v>51926.7</v>
      </c>
      <c r="JH14" s="13">
        <v>51367</v>
      </c>
      <c r="JI14" s="13">
        <v>52668.800000000003</v>
      </c>
      <c r="JJ14" s="13">
        <v>51881.7</v>
      </c>
      <c r="JK14" s="13">
        <v>52710.3</v>
      </c>
      <c r="JL14" s="13">
        <v>51107.7</v>
      </c>
      <c r="JM14" s="13">
        <v>51110.9</v>
      </c>
      <c r="JN14" s="13">
        <v>51834.2</v>
      </c>
      <c r="JO14" s="13">
        <v>50508.800000000003</v>
      </c>
      <c r="JP14" s="13">
        <v>50295</v>
      </c>
      <c r="JQ14" s="13">
        <v>49606.9</v>
      </c>
      <c r="JR14" s="13">
        <v>49379.4</v>
      </c>
      <c r="JS14" s="13">
        <v>50376.9</v>
      </c>
      <c r="JT14" s="13">
        <v>50809</v>
      </c>
      <c r="JU14" s="13">
        <v>48435.199999999997</v>
      </c>
      <c r="JV14" s="13">
        <v>37238</v>
      </c>
      <c r="JW14" s="13">
        <v>36010</v>
      </c>
      <c r="JX14" s="13">
        <v>43578.1</v>
      </c>
      <c r="JY14" s="13">
        <v>47847.199999999997</v>
      </c>
      <c r="JZ14" s="13">
        <v>48580.1</v>
      </c>
      <c r="KA14" s="13">
        <v>49910.9</v>
      </c>
      <c r="KB14" s="13">
        <v>50187.199999999997</v>
      </c>
      <c r="KC14" s="13">
        <v>50412.1</v>
      </c>
      <c r="KD14" s="13">
        <v>49738.7</v>
      </c>
      <c r="KE14" s="13">
        <v>50910.7</v>
      </c>
      <c r="KF14" s="13">
        <v>49977.8</v>
      </c>
      <c r="KG14" s="13">
        <v>52188.1</v>
      </c>
      <c r="KH14" s="13">
        <v>50346.1</v>
      </c>
      <c r="KI14" s="13">
        <v>51512.4</v>
      </c>
      <c r="KJ14" s="13">
        <v>51577.7</v>
      </c>
      <c r="KK14" s="13">
        <v>53171.1</v>
      </c>
      <c r="KL14" s="13">
        <v>52817.3</v>
      </c>
      <c r="KM14" s="13">
        <v>51874.400000000001</v>
      </c>
      <c r="KN14" s="13">
        <v>54610.5</v>
      </c>
      <c r="KO14" s="13">
        <v>56251.3</v>
      </c>
      <c r="KP14" s="13">
        <v>59588.3</v>
      </c>
      <c r="KQ14" s="13">
        <v>55857.5</v>
      </c>
      <c r="KR14" s="13">
        <v>58489.3</v>
      </c>
      <c r="KS14" s="13">
        <v>62782.9</v>
      </c>
      <c r="KT14" s="13">
        <v>64328.6</v>
      </c>
      <c r="KU14" s="13">
        <v>64417.4</v>
      </c>
      <c r="KV14" s="13">
        <v>66049.100000000006</v>
      </c>
      <c r="KW14" s="13">
        <v>65281.9</v>
      </c>
      <c r="KX14" s="13">
        <v>65592.600000000006</v>
      </c>
      <c r="KY14" s="13">
        <v>65224.5</v>
      </c>
      <c r="KZ14" s="13">
        <v>66195.899999999994</v>
      </c>
      <c r="LA14" s="13">
        <v>64410.3</v>
      </c>
      <c r="LB14" s="13">
        <v>63873.8</v>
      </c>
      <c r="LC14" s="13">
        <v>65679.7</v>
      </c>
      <c r="LD14" s="13">
        <v>64253.1</v>
      </c>
      <c r="LE14" s="13">
        <v>62913.4</v>
      </c>
      <c r="LF14" s="13">
        <v>62673.5</v>
      </c>
      <c r="LG14" s="13">
        <v>65400.1</v>
      </c>
      <c r="LH14" s="13">
        <v>65303.8</v>
      </c>
      <c r="LI14" s="13">
        <v>62415.7</v>
      </c>
      <c r="LJ14" s="13">
        <v>64351</v>
      </c>
      <c r="LK14" s="13">
        <v>64890.9</v>
      </c>
      <c r="LL14" s="13">
        <v>63469</v>
      </c>
      <c r="LM14" s="13">
        <v>64576.2</v>
      </c>
      <c r="LN14" s="13">
        <v>64624.3</v>
      </c>
      <c r="LO14" s="13">
        <v>62257</v>
      </c>
      <c r="LP14" s="13">
        <v>65270.2</v>
      </c>
      <c r="LQ14" s="13">
        <v>64498.2</v>
      </c>
      <c r="LR14" s="13">
        <v>65435.8</v>
      </c>
      <c r="LS14" s="13">
        <v>64374.8</v>
      </c>
      <c r="LT14">
        <v>66313</v>
      </c>
      <c r="LU14">
        <v>65129.9</v>
      </c>
      <c r="LV14">
        <v>65548.399999999994</v>
      </c>
      <c r="LW14">
        <v>65026.8</v>
      </c>
      <c r="LX14">
        <v>65334.400000000001</v>
      </c>
      <c r="LY14">
        <v>67182.899999999994</v>
      </c>
      <c r="LZ14">
        <v>68755.3</v>
      </c>
    </row>
    <row r="15" spans="1:338" x14ac:dyDescent="0.35">
      <c r="B15" t="s">
        <v>319</v>
      </c>
      <c r="C15" s="13">
        <v>16474.3</v>
      </c>
      <c r="D15" s="13">
        <v>16632.3</v>
      </c>
      <c r="E15" s="13">
        <v>16737.7</v>
      </c>
      <c r="F15" s="13">
        <v>17056.400000000001</v>
      </c>
      <c r="G15" s="13">
        <v>17084.900000000001</v>
      </c>
      <c r="H15" s="13">
        <v>17634</v>
      </c>
      <c r="I15" s="13">
        <v>17991.400000000001</v>
      </c>
      <c r="J15" s="13">
        <v>18012.3</v>
      </c>
      <c r="K15" s="13">
        <v>18181.599999999999</v>
      </c>
      <c r="L15" s="13">
        <v>18216.099999999999</v>
      </c>
      <c r="M15" s="13">
        <v>18577.599999999999</v>
      </c>
      <c r="N15" s="13">
        <v>18927.7</v>
      </c>
      <c r="O15" s="13">
        <v>18791.2</v>
      </c>
      <c r="P15" s="13">
        <v>19194.400000000001</v>
      </c>
      <c r="Q15" s="13">
        <v>18816.099999999999</v>
      </c>
      <c r="R15" s="13">
        <v>19055.3</v>
      </c>
      <c r="S15" s="13">
        <v>19274.8</v>
      </c>
      <c r="T15" s="13">
        <v>18644.599999999999</v>
      </c>
      <c r="U15" s="13">
        <v>18284.7</v>
      </c>
      <c r="V15" s="13">
        <v>19556.2</v>
      </c>
      <c r="W15" s="13">
        <v>19985.400000000001</v>
      </c>
      <c r="X15" s="13">
        <v>20651.599999999999</v>
      </c>
      <c r="Y15" s="13">
        <v>20674.3</v>
      </c>
      <c r="Z15" s="13">
        <v>20798.7</v>
      </c>
      <c r="AA15" s="13">
        <v>20355</v>
      </c>
      <c r="AB15" s="13">
        <v>20523.8</v>
      </c>
      <c r="AC15" s="13">
        <v>20270.5</v>
      </c>
      <c r="AD15" s="13">
        <v>20176.2</v>
      </c>
      <c r="AE15" s="13">
        <v>20423.2</v>
      </c>
      <c r="AF15" s="13">
        <v>20150</v>
      </c>
      <c r="AG15" s="13">
        <v>20751</v>
      </c>
      <c r="AH15" s="13">
        <v>20904.2</v>
      </c>
      <c r="AI15" s="13">
        <v>21175.9</v>
      </c>
      <c r="AJ15" s="13">
        <v>21402.2</v>
      </c>
      <c r="AK15" s="13">
        <v>21307.5</v>
      </c>
      <c r="AL15" s="13">
        <v>21985.5</v>
      </c>
      <c r="AM15" s="13">
        <v>21788.2</v>
      </c>
      <c r="AN15" s="13">
        <v>21778</v>
      </c>
      <c r="AO15" s="13">
        <v>21992.1</v>
      </c>
      <c r="AP15" s="13">
        <v>21733.1</v>
      </c>
      <c r="AQ15" s="13">
        <v>22141.9</v>
      </c>
      <c r="AR15" s="13">
        <v>22153.9</v>
      </c>
      <c r="AS15" s="13">
        <v>22211.599999999999</v>
      </c>
      <c r="AT15" s="13">
        <v>22382.5</v>
      </c>
      <c r="AU15" s="13">
        <v>22423.3</v>
      </c>
      <c r="AV15" s="13">
        <v>22567.8</v>
      </c>
      <c r="AW15" s="13">
        <v>22577.1</v>
      </c>
      <c r="AX15" s="13">
        <v>22656.1</v>
      </c>
      <c r="AY15" s="13">
        <v>21744.1</v>
      </c>
      <c r="AZ15" s="13">
        <v>21460</v>
      </c>
      <c r="BA15" s="13">
        <v>21861.7</v>
      </c>
      <c r="BB15" s="13">
        <v>22048.3</v>
      </c>
      <c r="BC15" s="13">
        <v>21701.7</v>
      </c>
      <c r="BD15" s="13">
        <v>21961.8</v>
      </c>
      <c r="BE15" s="13">
        <v>21039.7</v>
      </c>
      <c r="BF15" s="13">
        <v>20946.599999999999</v>
      </c>
      <c r="BG15" s="13">
        <v>20298.900000000001</v>
      </c>
      <c r="BH15" s="13">
        <v>20439.599999999999</v>
      </c>
      <c r="BI15" s="13">
        <v>20433.3</v>
      </c>
      <c r="BJ15" s="13">
        <v>20147</v>
      </c>
      <c r="BK15" s="13">
        <v>20477.2</v>
      </c>
      <c r="BL15" s="13">
        <v>20794.5</v>
      </c>
      <c r="BM15" s="13">
        <v>20766.3</v>
      </c>
      <c r="BN15" s="13">
        <v>21019.1</v>
      </c>
      <c r="BO15" s="13">
        <v>21015.8</v>
      </c>
      <c r="BP15" s="13">
        <v>21337.3</v>
      </c>
      <c r="BQ15" s="13">
        <v>21461.8</v>
      </c>
      <c r="BR15" s="13">
        <v>22017</v>
      </c>
      <c r="BS15" s="13">
        <v>21554.6</v>
      </c>
      <c r="BT15" s="13">
        <v>21684.3</v>
      </c>
      <c r="BU15" s="13">
        <v>21856.799999999999</v>
      </c>
      <c r="BV15" s="13">
        <v>21050.400000000001</v>
      </c>
      <c r="BW15" s="13">
        <v>21487.7</v>
      </c>
      <c r="BX15" s="13">
        <v>21221.9</v>
      </c>
      <c r="BY15" s="13">
        <v>20749.7</v>
      </c>
      <c r="BZ15" s="13">
        <v>20378.3</v>
      </c>
      <c r="CA15" s="13">
        <v>20104.599999999999</v>
      </c>
      <c r="CB15" s="13">
        <v>19407.099999999999</v>
      </c>
      <c r="CC15" s="13">
        <v>19550.5</v>
      </c>
      <c r="CD15" s="13">
        <v>18641.599999999999</v>
      </c>
      <c r="CE15" s="13">
        <v>19800.099999999999</v>
      </c>
      <c r="CF15" s="13">
        <v>19406.7</v>
      </c>
      <c r="CG15" s="13">
        <v>19784.400000000001</v>
      </c>
      <c r="CH15" s="13">
        <v>19699.2</v>
      </c>
      <c r="CI15" s="13">
        <v>18997.3</v>
      </c>
      <c r="CJ15" s="13">
        <v>20059.599999999999</v>
      </c>
      <c r="CK15" s="13">
        <v>20520</v>
      </c>
      <c r="CL15" s="13">
        <v>20629.8</v>
      </c>
      <c r="CM15" s="13">
        <v>21856.7</v>
      </c>
      <c r="CN15" s="13">
        <v>21044.1</v>
      </c>
      <c r="CO15" s="13">
        <v>21890.799999999999</v>
      </c>
      <c r="CP15" s="13">
        <v>21289.1</v>
      </c>
      <c r="CQ15" s="13">
        <v>21609</v>
      </c>
      <c r="CR15" s="13">
        <v>20958.400000000001</v>
      </c>
      <c r="CS15" s="13">
        <v>20110.900000000001</v>
      </c>
      <c r="CT15" s="13">
        <v>21063.5</v>
      </c>
      <c r="CU15" s="13">
        <v>21572.799999999999</v>
      </c>
      <c r="CV15" s="13">
        <v>21201</v>
      </c>
      <c r="CW15" s="13">
        <v>21195.8</v>
      </c>
      <c r="CX15" s="13">
        <v>21430.5</v>
      </c>
      <c r="CY15" s="13">
        <v>21868.1</v>
      </c>
      <c r="CZ15" s="13">
        <v>21746.400000000001</v>
      </c>
      <c r="DA15" s="13">
        <v>21426.9</v>
      </c>
      <c r="DB15" s="13">
        <v>21675.7</v>
      </c>
      <c r="DC15" s="13">
        <v>21547.3</v>
      </c>
      <c r="DD15" s="13">
        <v>21704.799999999999</v>
      </c>
      <c r="DE15" s="13">
        <v>21698.6</v>
      </c>
      <c r="DF15" s="13">
        <v>22210.7</v>
      </c>
      <c r="DG15" s="13">
        <v>22158.6</v>
      </c>
      <c r="DH15" s="13">
        <v>21458.5</v>
      </c>
      <c r="DI15" s="13">
        <v>21757.200000000001</v>
      </c>
      <c r="DJ15" s="13">
        <v>21947.200000000001</v>
      </c>
      <c r="DK15" s="13">
        <v>21575.1</v>
      </c>
      <c r="DL15" s="13">
        <v>22079.3</v>
      </c>
      <c r="DM15" s="13">
        <v>22387.4</v>
      </c>
      <c r="DN15" s="13">
        <v>22387.1</v>
      </c>
      <c r="DO15" s="13">
        <v>21918.3</v>
      </c>
      <c r="DP15" s="13">
        <v>21966.400000000001</v>
      </c>
      <c r="DQ15" s="13">
        <v>22496.3</v>
      </c>
      <c r="DR15" s="13">
        <v>23175.200000000001</v>
      </c>
      <c r="DS15" s="13">
        <v>22903.4</v>
      </c>
      <c r="DT15" s="13">
        <v>22746.7</v>
      </c>
      <c r="DU15" s="13">
        <v>23338.400000000001</v>
      </c>
      <c r="DV15" s="13">
        <v>22855.4</v>
      </c>
      <c r="DW15" s="13">
        <v>22668.5</v>
      </c>
      <c r="DX15" s="13">
        <v>22655.4</v>
      </c>
      <c r="DY15" s="13">
        <v>22825.3</v>
      </c>
      <c r="DZ15" s="13">
        <v>22279.7</v>
      </c>
      <c r="EA15" s="13">
        <v>22318.9</v>
      </c>
      <c r="EB15" s="13">
        <v>21849.8</v>
      </c>
      <c r="EC15" s="13">
        <v>21887.9</v>
      </c>
      <c r="ED15" s="13">
        <v>21843.7</v>
      </c>
      <c r="EE15" s="13">
        <v>22526.6</v>
      </c>
      <c r="EF15" s="13">
        <v>22289.7</v>
      </c>
      <c r="EG15" s="13">
        <v>22157.4</v>
      </c>
      <c r="EH15" s="13">
        <v>23061</v>
      </c>
      <c r="EI15" s="13">
        <v>23741</v>
      </c>
      <c r="EJ15" s="13">
        <v>23843.8</v>
      </c>
      <c r="EK15" s="13">
        <v>24894.7</v>
      </c>
      <c r="EL15" s="13">
        <v>23616.7</v>
      </c>
      <c r="EM15" s="13">
        <v>23925.599999999999</v>
      </c>
      <c r="EN15" s="13">
        <v>25012.400000000001</v>
      </c>
      <c r="EO15" s="13">
        <v>24180.6</v>
      </c>
      <c r="EP15" s="13">
        <v>22359</v>
      </c>
      <c r="EQ15" s="13">
        <v>20010.599999999999</v>
      </c>
      <c r="ER15" s="13">
        <v>20699.3</v>
      </c>
      <c r="ES15" s="13">
        <v>19726.7</v>
      </c>
      <c r="ET15" s="13">
        <v>19588.599999999999</v>
      </c>
      <c r="EU15" s="13">
        <v>18276.900000000001</v>
      </c>
      <c r="EV15" s="13">
        <v>18260.8</v>
      </c>
      <c r="EW15" s="13">
        <v>20033.2</v>
      </c>
      <c r="EX15" s="13">
        <v>19453.599999999999</v>
      </c>
      <c r="EY15" s="13">
        <v>19964.900000000001</v>
      </c>
      <c r="EZ15" s="13">
        <v>19379.099999999999</v>
      </c>
      <c r="FA15" s="13">
        <v>20314</v>
      </c>
      <c r="FB15" s="13">
        <v>20596.400000000001</v>
      </c>
      <c r="FC15" s="13">
        <v>20266.2</v>
      </c>
      <c r="FD15" s="13">
        <v>21096.799999999999</v>
      </c>
      <c r="FE15" s="13">
        <v>20957.8</v>
      </c>
      <c r="FF15" s="13">
        <v>20965.3</v>
      </c>
      <c r="FG15" s="13">
        <v>21950.1</v>
      </c>
      <c r="FH15" s="13">
        <v>22162.6</v>
      </c>
      <c r="FI15" s="13">
        <v>22234.799999999999</v>
      </c>
      <c r="FJ15" s="13">
        <v>22137.8</v>
      </c>
      <c r="FK15" s="13">
        <v>22458.5</v>
      </c>
      <c r="FL15" s="13">
        <v>22232.3</v>
      </c>
      <c r="FM15" s="13">
        <v>21735.3</v>
      </c>
      <c r="FN15" s="13">
        <v>21904.400000000001</v>
      </c>
      <c r="FO15" s="13">
        <v>23105</v>
      </c>
      <c r="FP15" s="13">
        <v>21918.1</v>
      </c>
      <c r="FQ15" s="13">
        <v>22470.1</v>
      </c>
      <c r="FR15" s="13">
        <v>23009.9</v>
      </c>
      <c r="FS15" s="13">
        <v>22995.8</v>
      </c>
      <c r="FT15" s="13">
        <v>22407.7</v>
      </c>
      <c r="FU15" s="13">
        <v>23221</v>
      </c>
      <c r="FV15" s="13">
        <v>24216.2</v>
      </c>
      <c r="FW15" s="13">
        <v>24298.9</v>
      </c>
      <c r="FX15" s="13">
        <v>24833.4</v>
      </c>
      <c r="FY15" s="13">
        <v>24070.9</v>
      </c>
      <c r="FZ15" s="13">
        <v>24964.799999999999</v>
      </c>
      <c r="GA15" s="13">
        <v>24832.1</v>
      </c>
      <c r="GB15" s="13">
        <v>24513.3</v>
      </c>
      <c r="GC15" s="13">
        <v>24161.599999999999</v>
      </c>
      <c r="GD15" s="13">
        <v>24578</v>
      </c>
      <c r="GE15" s="13">
        <v>24934.6</v>
      </c>
      <c r="GF15" s="13">
        <v>25937.1</v>
      </c>
      <c r="GG15" s="13">
        <v>25126.2</v>
      </c>
      <c r="GH15" s="13">
        <v>24378.5</v>
      </c>
      <c r="GI15" s="13">
        <v>24551.8</v>
      </c>
      <c r="GJ15" s="13">
        <v>24326.799999999999</v>
      </c>
      <c r="GK15" s="13">
        <v>24743.5</v>
      </c>
      <c r="GL15" s="13">
        <v>24130.400000000001</v>
      </c>
      <c r="GM15" s="13">
        <v>24624.3</v>
      </c>
      <c r="GN15" s="13">
        <v>25367.8</v>
      </c>
      <c r="GO15" s="13">
        <v>25802.799999999999</v>
      </c>
      <c r="GP15" s="13">
        <v>25907.599999999999</v>
      </c>
      <c r="GQ15" s="13">
        <v>25978.9</v>
      </c>
      <c r="GR15" s="13">
        <v>25905.599999999999</v>
      </c>
      <c r="GS15" s="13">
        <v>26252.1</v>
      </c>
      <c r="GT15" s="13">
        <v>26340.400000000001</v>
      </c>
      <c r="GU15" s="13">
        <v>26339.200000000001</v>
      </c>
      <c r="GV15" s="13">
        <v>26560.7</v>
      </c>
      <c r="GW15" s="13">
        <v>27361.8</v>
      </c>
      <c r="GX15" s="13">
        <v>27074.799999999999</v>
      </c>
      <c r="GY15" s="13">
        <v>27037.200000000001</v>
      </c>
      <c r="GZ15" s="13">
        <v>28622.400000000001</v>
      </c>
      <c r="HA15" s="13">
        <v>28668.7</v>
      </c>
      <c r="HB15" s="13">
        <v>28889</v>
      </c>
      <c r="HC15" s="13">
        <v>29220</v>
      </c>
      <c r="HD15" s="13">
        <v>29243.4</v>
      </c>
      <c r="HE15" s="13">
        <v>29470.7</v>
      </c>
      <c r="HF15" s="13">
        <v>29256.9</v>
      </c>
      <c r="HG15" s="13">
        <v>29970</v>
      </c>
      <c r="HH15" s="13">
        <v>30541.4</v>
      </c>
      <c r="HI15" s="13">
        <v>30166.6</v>
      </c>
      <c r="HJ15" s="13">
        <v>30190.2</v>
      </c>
      <c r="HK15" s="13">
        <v>29807.5</v>
      </c>
      <c r="HL15" s="13">
        <v>29654.2</v>
      </c>
      <c r="HM15" s="13">
        <v>30098.3</v>
      </c>
      <c r="HN15" s="13">
        <v>29814.6</v>
      </c>
      <c r="HO15" s="13">
        <v>29789.3</v>
      </c>
      <c r="HP15" s="13">
        <v>29881.4</v>
      </c>
      <c r="HQ15" s="13">
        <v>30712.1</v>
      </c>
      <c r="HR15" s="13">
        <v>30607.1</v>
      </c>
      <c r="HS15" s="13">
        <v>30904.5</v>
      </c>
      <c r="HT15" s="13">
        <v>30584.9</v>
      </c>
      <c r="HU15" s="13">
        <v>30732.400000000001</v>
      </c>
      <c r="HV15" s="13">
        <v>31120.2</v>
      </c>
      <c r="HW15" s="13">
        <v>31314.7</v>
      </c>
      <c r="HX15" s="13">
        <v>30833</v>
      </c>
      <c r="HY15" s="13">
        <v>29028.2</v>
      </c>
      <c r="HZ15" s="13">
        <v>29628.9</v>
      </c>
      <c r="IA15" s="13">
        <v>29484.400000000001</v>
      </c>
      <c r="IB15" s="13">
        <v>29888.6</v>
      </c>
      <c r="IC15" s="13">
        <v>29461.599999999999</v>
      </c>
      <c r="ID15" s="13">
        <v>30178.1</v>
      </c>
      <c r="IE15" s="13">
        <v>30009.8</v>
      </c>
      <c r="IF15" s="13">
        <v>30155</v>
      </c>
      <c r="IG15" s="13">
        <v>29659.4</v>
      </c>
      <c r="IH15" s="13">
        <v>30126.799999999999</v>
      </c>
      <c r="II15" s="13">
        <v>31021.4</v>
      </c>
      <c r="IJ15" s="13">
        <v>30278</v>
      </c>
      <c r="IK15" s="13">
        <v>30667.3</v>
      </c>
      <c r="IL15" s="13">
        <v>31197.3</v>
      </c>
      <c r="IM15" s="13">
        <v>32524.3</v>
      </c>
      <c r="IN15" s="13">
        <v>32031.9</v>
      </c>
      <c r="IO15" s="13">
        <v>29932.7</v>
      </c>
      <c r="IP15" s="13">
        <v>29876.2</v>
      </c>
      <c r="IQ15" s="13">
        <v>30019.1</v>
      </c>
      <c r="IR15" s="13">
        <v>29935.1</v>
      </c>
      <c r="IS15" s="13">
        <v>32188.3</v>
      </c>
      <c r="IT15" s="13">
        <v>32055.8</v>
      </c>
      <c r="IU15" s="13">
        <v>31214.3</v>
      </c>
      <c r="IV15" s="13">
        <v>31937.4</v>
      </c>
      <c r="IW15" s="13">
        <v>33150.800000000003</v>
      </c>
      <c r="IX15" s="13">
        <v>32320.6</v>
      </c>
      <c r="IY15" s="13">
        <v>32933.9</v>
      </c>
      <c r="IZ15" s="13">
        <v>33143.9</v>
      </c>
      <c r="JA15" s="13">
        <v>33020.199999999997</v>
      </c>
      <c r="JB15" s="13">
        <v>32436.2</v>
      </c>
      <c r="JC15" s="13">
        <v>33115.800000000003</v>
      </c>
      <c r="JD15" s="13">
        <v>33107</v>
      </c>
      <c r="JE15" s="13">
        <v>32930.800000000003</v>
      </c>
      <c r="JF15" s="13">
        <v>32201.3</v>
      </c>
      <c r="JG15" s="13">
        <v>32689.599999999999</v>
      </c>
      <c r="JH15" s="13">
        <v>32905.5</v>
      </c>
      <c r="JI15" s="13">
        <v>33254.6</v>
      </c>
      <c r="JJ15" s="13">
        <v>33441.1</v>
      </c>
      <c r="JK15" s="13">
        <v>33585.300000000003</v>
      </c>
      <c r="JL15" s="13">
        <v>32591</v>
      </c>
      <c r="JM15" s="13">
        <v>32590.5</v>
      </c>
      <c r="JN15" s="13">
        <v>33229.9</v>
      </c>
      <c r="JO15" s="13">
        <v>32789.4</v>
      </c>
      <c r="JP15" s="13">
        <v>32213.4</v>
      </c>
      <c r="JQ15" s="13">
        <v>31849.5</v>
      </c>
      <c r="JR15" s="13">
        <v>31273.3</v>
      </c>
      <c r="JS15" s="13">
        <v>32616.7</v>
      </c>
      <c r="JT15" s="13">
        <v>33042.800000000003</v>
      </c>
      <c r="JU15" s="13">
        <v>30601.7</v>
      </c>
      <c r="JV15" s="13">
        <v>20210.2</v>
      </c>
      <c r="JW15" s="13">
        <v>21136.9</v>
      </c>
      <c r="JX15" s="13">
        <v>26979.3</v>
      </c>
      <c r="JY15" s="13">
        <v>30723.3</v>
      </c>
      <c r="JZ15" s="13">
        <v>31117.4</v>
      </c>
      <c r="KA15" s="13">
        <v>31796.400000000001</v>
      </c>
      <c r="KB15" s="13">
        <v>30870.5</v>
      </c>
      <c r="KC15" s="13">
        <v>30628.3</v>
      </c>
      <c r="KD15" s="13">
        <v>31168.3</v>
      </c>
      <c r="KE15" s="13">
        <v>31910</v>
      </c>
      <c r="KF15" s="13">
        <v>31429.8</v>
      </c>
      <c r="KG15" s="13">
        <v>32506.6</v>
      </c>
      <c r="KH15" s="13">
        <v>31229.3</v>
      </c>
      <c r="KI15" s="13">
        <v>31211.7</v>
      </c>
      <c r="KJ15" s="13">
        <v>32016.400000000001</v>
      </c>
      <c r="KK15" s="13">
        <v>34093.199999999997</v>
      </c>
      <c r="KL15" s="13">
        <v>32421.3</v>
      </c>
      <c r="KM15" s="13">
        <v>31552.7</v>
      </c>
      <c r="KN15" s="13">
        <v>34265</v>
      </c>
      <c r="KO15" s="13">
        <v>35612</v>
      </c>
      <c r="KP15" s="13">
        <v>37030.5</v>
      </c>
      <c r="KQ15" s="13">
        <v>35689</v>
      </c>
      <c r="KR15" s="13">
        <v>36119.699999999997</v>
      </c>
      <c r="KS15" s="13">
        <v>37561.300000000003</v>
      </c>
      <c r="KT15" s="13">
        <v>39439.300000000003</v>
      </c>
      <c r="KU15" s="13">
        <v>39810.5</v>
      </c>
      <c r="KV15" s="13">
        <v>41082.800000000003</v>
      </c>
      <c r="KW15" s="13">
        <v>40872.400000000001</v>
      </c>
      <c r="KX15" s="13">
        <v>40990.9</v>
      </c>
      <c r="KY15" s="13">
        <v>40843.800000000003</v>
      </c>
      <c r="KZ15" s="13">
        <v>41446.5</v>
      </c>
      <c r="LA15" s="13">
        <v>40717.300000000003</v>
      </c>
      <c r="LB15" s="13">
        <v>40854.199999999997</v>
      </c>
      <c r="LC15" s="13">
        <v>41497.599999999999</v>
      </c>
      <c r="LD15" s="13">
        <v>40076.5</v>
      </c>
      <c r="LE15" s="13">
        <v>39911.4</v>
      </c>
      <c r="LF15" s="13">
        <v>39574.5</v>
      </c>
      <c r="LG15" s="13">
        <v>40747</v>
      </c>
      <c r="LH15" s="13">
        <v>40674.1</v>
      </c>
      <c r="LI15" s="13">
        <v>40283.699999999997</v>
      </c>
      <c r="LJ15" s="13">
        <v>40435.1</v>
      </c>
      <c r="LK15" s="13">
        <v>41173.300000000003</v>
      </c>
      <c r="LL15" s="13">
        <v>39777.599999999999</v>
      </c>
      <c r="LM15" s="13">
        <v>40210.800000000003</v>
      </c>
      <c r="LN15" s="13">
        <v>40211.4</v>
      </c>
      <c r="LO15" s="13">
        <v>39654.699999999997</v>
      </c>
      <c r="LP15" s="13">
        <v>41052.9</v>
      </c>
      <c r="LQ15" s="13">
        <v>40294.6</v>
      </c>
      <c r="LR15" s="13">
        <v>40915</v>
      </c>
      <c r="LS15" s="13">
        <v>40229.4</v>
      </c>
      <c r="LT15">
        <v>41234.699999999997</v>
      </c>
      <c r="LU15">
        <v>39857.699999999997</v>
      </c>
      <c r="LV15">
        <v>40187.5</v>
      </c>
      <c r="LW15">
        <v>40316.5</v>
      </c>
      <c r="LX15">
        <v>40695.9</v>
      </c>
      <c r="LY15">
        <v>42380.7</v>
      </c>
      <c r="LZ15">
        <v>41731.300000000003</v>
      </c>
    </row>
    <row r="16" spans="1:338" x14ac:dyDescent="0.35">
      <c r="B16" t="s">
        <v>320</v>
      </c>
      <c r="C16" s="13">
        <v>1973.1</v>
      </c>
      <c r="D16" s="13">
        <v>1727.8</v>
      </c>
      <c r="E16" s="13">
        <v>1920.4</v>
      </c>
      <c r="F16" s="13">
        <v>2160.4</v>
      </c>
      <c r="G16" s="13">
        <v>2327.8000000000002</v>
      </c>
      <c r="H16" s="13">
        <v>1943.6</v>
      </c>
      <c r="I16" s="13">
        <v>1999.5</v>
      </c>
      <c r="J16" s="13">
        <v>1895.5</v>
      </c>
      <c r="K16" s="13">
        <v>1961.3</v>
      </c>
      <c r="L16" s="13">
        <v>2133</v>
      </c>
      <c r="M16" s="13">
        <v>2075.6999999999998</v>
      </c>
      <c r="N16" s="13">
        <v>2050.1999999999998</v>
      </c>
      <c r="O16" s="13">
        <v>1916.7</v>
      </c>
      <c r="P16" s="13">
        <v>2071.9</v>
      </c>
      <c r="Q16" s="13">
        <v>2026.2</v>
      </c>
      <c r="R16" s="13">
        <v>2175.6999999999998</v>
      </c>
      <c r="S16" s="13">
        <v>2198.8000000000002</v>
      </c>
      <c r="T16" s="13">
        <v>2167.3000000000002</v>
      </c>
      <c r="U16" s="13">
        <v>2097.5</v>
      </c>
      <c r="V16" s="13">
        <v>2067.6</v>
      </c>
      <c r="W16" s="13">
        <v>2089</v>
      </c>
      <c r="X16" s="13">
        <v>2131</v>
      </c>
      <c r="Y16" s="13">
        <v>2076</v>
      </c>
      <c r="Z16" s="13">
        <v>2105</v>
      </c>
      <c r="AA16" s="13">
        <v>2013.6</v>
      </c>
      <c r="AB16" s="13">
        <v>2380</v>
      </c>
      <c r="AC16" s="13">
        <v>2288.8000000000002</v>
      </c>
      <c r="AD16" s="13">
        <v>2169.9</v>
      </c>
      <c r="AE16" s="13">
        <v>2188.1</v>
      </c>
      <c r="AF16" s="13">
        <v>2454.1</v>
      </c>
      <c r="AG16" s="13">
        <v>2291.6</v>
      </c>
      <c r="AH16" s="13">
        <v>2418.4</v>
      </c>
      <c r="AI16" s="13">
        <v>2401</v>
      </c>
      <c r="AJ16" s="13">
        <v>2544.1</v>
      </c>
      <c r="AK16" s="13">
        <v>2574</v>
      </c>
      <c r="AL16" s="13">
        <v>2589.6999999999998</v>
      </c>
      <c r="AM16" s="13">
        <v>2667.2</v>
      </c>
      <c r="AN16" s="13">
        <v>2410.1</v>
      </c>
      <c r="AO16" s="13">
        <v>2939.3</v>
      </c>
      <c r="AP16" s="13">
        <v>2803</v>
      </c>
      <c r="AQ16" s="13">
        <v>2803</v>
      </c>
      <c r="AR16" s="13">
        <v>2627</v>
      </c>
      <c r="AS16" s="13">
        <v>2700.3</v>
      </c>
      <c r="AT16" s="13">
        <v>2783.4</v>
      </c>
      <c r="AU16" s="13">
        <v>2782.9</v>
      </c>
      <c r="AV16" s="13">
        <v>2868.9</v>
      </c>
      <c r="AW16" s="13">
        <v>3038</v>
      </c>
      <c r="AX16" s="13">
        <v>2949.4</v>
      </c>
      <c r="AY16" s="13">
        <v>3282.3</v>
      </c>
      <c r="AZ16" s="13">
        <v>2935.8</v>
      </c>
      <c r="BA16" s="13">
        <v>2865.2</v>
      </c>
      <c r="BB16" s="13">
        <v>2954.6</v>
      </c>
      <c r="BC16" s="13">
        <v>3006.6</v>
      </c>
      <c r="BD16" s="13">
        <v>2658.8</v>
      </c>
      <c r="BE16" s="13">
        <v>2669.9</v>
      </c>
      <c r="BF16" s="13">
        <v>2845.3</v>
      </c>
      <c r="BG16" s="13">
        <v>3034.9</v>
      </c>
      <c r="BH16" s="13">
        <v>3083.8</v>
      </c>
      <c r="BI16" s="13">
        <v>2913.9</v>
      </c>
      <c r="BJ16" s="13">
        <v>2847.8</v>
      </c>
      <c r="BK16" s="13">
        <v>2576.3000000000002</v>
      </c>
      <c r="BL16" s="13">
        <v>2945</v>
      </c>
      <c r="BM16" s="13">
        <v>2706.6</v>
      </c>
      <c r="BN16" s="13">
        <v>2968.8</v>
      </c>
      <c r="BO16" s="13">
        <v>2933.5</v>
      </c>
      <c r="BP16" s="13">
        <v>3445.4</v>
      </c>
      <c r="BQ16" s="13">
        <v>3078.6</v>
      </c>
      <c r="BR16" s="13">
        <v>3121.8</v>
      </c>
      <c r="BS16" s="13">
        <v>2935.5</v>
      </c>
      <c r="BT16" s="13">
        <v>3123.1</v>
      </c>
      <c r="BU16" s="13">
        <v>2978.6</v>
      </c>
      <c r="BV16" s="13">
        <v>3166.1</v>
      </c>
      <c r="BW16" s="13">
        <v>3149</v>
      </c>
      <c r="BX16" s="13">
        <v>3133.2</v>
      </c>
      <c r="BY16" s="13">
        <v>3115.8</v>
      </c>
      <c r="BZ16" s="13">
        <v>2909.2</v>
      </c>
      <c r="CA16" s="13">
        <v>2896.1</v>
      </c>
      <c r="CB16" s="13">
        <v>2743.7</v>
      </c>
      <c r="CC16" s="13">
        <v>3192.4</v>
      </c>
      <c r="CD16" s="13">
        <v>2822.5</v>
      </c>
      <c r="CE16" s="13">
        <v>2774.1</v>
      </c>
      <c r="CF16" s="13">
        <v>2677.9</v>
      </c>
      <c r="CG16" s="13">
        <v>2903.4</v>
      </c>
      <c r="CH16" s="13">
        <v>2807.6</v>
      </c>
      <c r="CI16" s="13">
        <v>2417.6999999999998</v>
      </c>
      <c r="CJ16" s="13">
        <v>2893.9</v>
      </c>
      <c r="CK16" s="13">
        <v>2943.6</v>
      </c>
      <c r="CL16" s="13">
        <v>2981.3</v>
      </c>
      <c r="CM16" s="13">
        <v>3337.3</v>
      </c>
      <c r="CN16" s="13">
        <v>2992.9</v>
      </c>
      <c r="CO16" s="13">
        <v>3230.5</v>
      </c>
      <c r="CP16" s="13">
        <v>3085.2</v>
      </c>
      <c r="CQ16" s="13">
        <v>3104.5</v>
      </c>
      <c r="CR16" s="13">
        <v>3402.1</v>
      </c>
      <c r="CS16" s="13">
        <v>3055.7</v>
      </c>
      <c r="CT16" s="13">
        <v>2972.9</v>
      </c>
      <c r="CU16" s="13">
        <v>3129.2</v>
      </c>
      <c r="CV16" s="13">
        <v>2950.3</v>
      </c>
      <c r="CW16" s="13">
        <v>3323.4</v>
      </c>
      <c r="CX16" s="13">
        <v>3049.9</v>
      </c>
      <c r="CY16" s="13">
        <v>3176</v>
      </c>
      <c r="CZ16" s="13">
        <v>3448.2</v>
      </c>
      <c r="DA16" s="13">
        <v>3134.1</v>
      </c>
      <c r="DB16" s="13">
        <v>3115.3</v>
      </c>
      <c r="DC16" s="13">
        <v>3123.5</v>
      </c>
      <c r="DD16" s="13">
        <v>3444</v>
      </c>
      <c r="DE16" s="13">
        <v>3322.1</v>
      </c>
      <c r="DF16" s="13">
        <v>3220.6</v>
      </c>
      <c r="DG16" s="13">
        <v>3491.6</v>
      </c>
      <c r="DH16" s="13">
        <v>3220.8</v>
      </c>
      <c r="DI16" s="13">
        <v>3347.2</v>
      </c>
      <c r="DJ16" s="13">
        <v>3249.4</v>
      </c>
      <c r="DK16" s="13">
        <v>3946.9</v>
      </c>
      <c r="DL16" s="13">
        <v>3663.3</v>
      </c>
      <c r="DM16" s="13">
        <v>3362.5</v>
      </c>
      <c r="DN16" s="13">
        <v>3679.1</v>
      </c>
      <c r="DO16" s="13">
        <v>3539</v>
      </c>
      <c r="DP16" s="13">
        <v>3613.6</v>
      </c>
      <c r="DQ16" s="13">
        <v>3638.8</v>
      </c>
      <c r="DR16" s="13">
        <v>3276.9</v>
      </c>
      <c r="DS16" s="13">
        <v>3358.7</v>
      </c>
      <c r="DT16" s="13">
        <v>3685.8</v>
      </c>
      <c r="DU16" s="13">
        <v>3720.7</v>
      </c>
      <c r="DV16" s="13">
        <v>3650.9</v>
      </c>
      <c r="DW16" s="13">
        <v>3590.5</v>
      </c>
      <c r="DX16" s="13">
        <v>3431</v>
      </c>
      <c r="DY16" s="13">
        <v>3814.6</v>
      </c>
      <c r="DZ16" s="13">
        <v>3499.9</v>
      </c>
      <c r="EA16" s="13">
        <v>3432.1</v>
      </c>
      <c r="EB16" s="13">
        <v>3342.6</v>
      </c>
      <c r="EC16" s="13">
        <v>3522.3</v>
      </c>
      <c r="ED16" s="13">
        <v>3333.6</v>
      </c>
      <c r="EE16" s="13">
        <v>3563.6</v>
      </c>
      <c r="EF16" s="13">
        <v>3384</v>
      </c>
      <c r="EG16" s="13">
        <v>3396.9</v>
      </c>
      <c r="EH16" s="13">
        <v>4045.6</v>
      </c>
      <c r="EI16" s="13">
        <v>4005.3</v>
      </c>
      <c r="EJ16" s="13">
        <v>4204</v>
      </c>
      <c r="EK16" s="13">
        <v>4249.5</v>
      </c>
      <c r="EL16" s="13">
        <v>3969.2</v>
      </c>
      <c r="EM16" s="13">
        <v>4387.3999999999996</v>
      </c>
      <c r="EN16" s="13">
        <v>3709.4</v>
      </c>
      <c r="EO16" s="13">
        <v>3947.3</v>
      </c>
      <c r="EP16" s="13">
        <v>3758.6</v>
      </c>
      <c r="EQ16" s="13">
        <v>3334.5</v>
      </c>
      <c r="ER16" s="13">
        <v>3411.6</v>
      </c>
      <c r="ES16" s="13">
        <v>3208.5</v>
      </c>
      <c r="ET16" s="13">
        <v>3279.2</v>
      </c>
      <c r="EU16" s="13">
        <v>3120.7</v>
      </c>
      <c r="EV16" s="13">
        <v>3254.6</v>
      </c>
      <c r="EW16" s="13">
        <v>3150.2</v>
      </c>
      <c r="EX16" s="13">
        <v>2746.3</v>
      </c>
      <c r="EY16" s="13">
        <v>2977</v>
      </c>
      <c r="EZ16" s="13">
        <v>3491.4</v>
      </c>
      <c r="FA16" s="13">
        <v>3375.7</v>
      </c>
      <c r="FB16" s="13">
        <v>3492.3</v>
      </c>
      <c r="FC16" s="13">
        <v>2997.7</v>
      </c>
      <c r="FD16" s="13">
        <v>3226.4</v>
      </c>
      <c r="FE16" s="13">
        <v>3840.4</v>
      </c>
      <c r="FF16" s="13">
        <v>2853.3</v>
      </c>
      <c r="FG16" s="13">
        <v>3348.8</v>
      </c>
      <c r="FH16" s="13">
        <v>3103.9</v>
      </c>
      <c r="FI16" s="13">
        <v>3299.4</v>
      </c>
      <c r="FJ16" s="13">
        <v>3571.3</v>
      </c>
      <c r="FK16" s="13">
        <v>3284.6</v>
      </c>
      <c r="FL16" s="13">
        <v>3452.4</v>
      </c>
      <c r="FM16" s="13">
        <v>3704.3</v>
      </c>
      <c r="FN16" s="13">
        <v>3740.9</v>
      </c>
      <c r="FO16" s="13">
        <v>3750.4</v>
      </c>
      <c r="FP16" s="13">
        <v>3596.6</v>
      </c>
      <c r="FQ16" s="13">
        <v>3891</v>
      </c>
      <c r="FR16" s="13">
        <v>3883.2</v>
      </c>
      <c r="FS16" s="13">
        <v>3703.9</v>
      </c>
      <c r="FT16" s="13">
        <v>4072.4</v>
      </c>
      <c r="FU16" s="13">
        <v>3884.7</v>
      </c>
      <c r="FV16" s="13">
        <v>3793.8</v>
      </c>
      <c r="FW16" s="13">
        <v>3833</v>
      </c>
      <c r="FX16" s="13">
        <v>3735.5</v>
      </c>
      <c r="FY16" s="13">
        <v>4096.2</v>
      </c>
      <c r="FZ16" s="13">
        <v>3618.8</v>
      </c>
      <c r="GA16" s="13">
        <v>3669.7</v>
      </c>
      <c r="GB16" s="13">
        <v>3723.8</v>
      </c>
      <c r="GC16" s="13">
        <v>3844.1</v>
      </c>
      <c r="GD16" s="13">
        <v>3521.2</v>
      </c>
      <c r="GE16" s="13">
        <v>4006.8</v>
      </c>
      <c r="GF16" s="13">
        <v>3785.7</v>
      </c>
      <c r="GG16" s="13">
        <v>3802.1</v>
      </c>
      <c r="GH16" s="13">
        <v>4138.8999999999996</v>
      </c>
      <c r="GI16" s="13">
        <v>3712.8</v>
      </c>
      <c r="GJ16" s="13">
        <v>3427.6</v>
      </c>
      <c r="GK16" s="13">
        <v>3592.2</v>
      </c>
      <c r="GL16" s="13">
        <v>3413.3</v>
      </c>
      <c r="GM16" s="13">
        <v>3459.6</v>
      </c>
      <c r="GN16" s="13">
        <v>3806.4</v>
      </c>
      <c r="GO16" s="13">
        <v>3634.1</v>
      </c>
      <c r="GP16" s="13">
        <v>3933.2</v>
      </c>
      <c r="GQ16" s="13">
        <v>4254.7</v>
      </c>
      <c r="GR16" s="13">
        <v>3636.7</v>
      </c>
      <c r="GS16" s="13">
        <v>3758.1</v>
      </c>
      <c r="GT16" s="13">
        <v>3697.9</v>
      </c>
      <c r="GU16" s="13">
        <v>3820.3</v>
      </c>
      <c r="GV16" s="13">
        <v>3987.1</v>
      </c>
      <c r="GW16" s="13">
        <v>3808.5</v>
      </c>
      <c r="GX16" s="13">
        <v>3594.9</v>
      </c>
      <c r="GY16" s="13">
        <v>3879.9</v>
      </c>
      <c r="GZ16" s="13">
        <v>3831.9</v>
      </c>
      <c r="HA16" s="13">
        <v>3988.5</v>
      </c>
      <c r="HB16" s="13">
        <v>4233.6000000000004</v>
      </c>
      <c r="HC16" s="13">
        <v>4477.3999999999996</v>
      </c>
      <c r="HD16" s="13">
        <v>4038.1</v>
      </c>
      <c r="HE16" s="13">
        <v>4086.2</v>
      </c>
      <c r="HF16" s="13">
        <v>4203.6000000000004</v>
      </c>
      <c r="HG16" s="13">
        <v>4298.3</v>
      </c>
      <c r="HH16" s="13">
        <v>4123.8</v>
      </c>
      <c r="HI16" s="13">
        <v>4136.3999999999996</v>
      </c>
      <c r="HJ16" s="13">
        <v>4178</v>
      </c>
      <c r="HK16" s="13">
        <v>4165.5</v>
      </c>
      <c r="HL16" s="13">
        <v>4262.2</v>
      </c>
      <c r="HM16" s="13">
        <v>4358.7</v>
      </c>
      <c r="HN16" s="13">
        <v>4425.3</v>
      </c>
      <c r="HO16" s="13">
        <v>4303.1000000000004</v>
      </c>
      <c r="HP16" s="13">
        <v>4600.6000000000004</v>
      </c>
      <c r="HQ16" s="13">
        <v>4429.8999999999996</v>
      </c>
      <c r="HR16" s="13">
        <v>4603.8</v>
      </c>
      <c r="HS16" s="13">
        <v>4452.3</v>
      </c>
      <c r="HT16" s="13">
        <v>4410.6000000000004</v>
      </c>
      <c r="HU16" s="13">
        <v>4324.8999999999996</v>
      </c>
      <c r="HV16" s="13">
        <v>4825.7</v>
      </c>
      <c r="HW16" s="13">
        <v>4393.6000000000004</v>
      </c>
      <c r="HX16" s="13">
        <v>4499.3999999999996</v>
      </c>
      <c r="HY16" s="13">
        <v>4368</v>
      </c>
      <c r="HZ16" s="13">
        <v>4124</v>
      </c>
      <c r="IA16" s="13">
        <v>4231.3999999999996</v>
      </c>
      <c r="IB16" s="13">
        <v>4316.8999999999996</v>
      </c>
      <c r="IC16" s="13">
        <v>4183.3</v>
      </c>
      <c r="ID16" s="13">
        <v>4471</v>
      </c>
      <c r="IE16" s="13">
        <v>4581.5</v>
      </c>
      <c r="IF16" s="13">
        <v>4419.3999999999996</v>
      </c>
      <c r="IG16" s="13">
        <v>4517.8</v>
      </c>
      <c r="IH16" s="13">
        <v>4335.8999999999996</v>
      </c>
      <c r="II16" s="13">
        <v>4866.6000000000004</v>
      </c>
      <c r="IJ16" s="13">
        <v>4695.5</v>
      </c>
      <c r="IK16" s="13">
        <v>4621</v>
      </c>
      <c r="IL16" s="13">
        <v>4671.8999999999996</v>
      </c>
      <c r="IM16" s="13">
        <v>4487.1000000000004</v>
      </c>
      <c r="IN16" s="13">
        <v>4706.3999999999996</v>
      </c>
      <c r="IO16" s="13">
        <v>4637.2</v>
      </c>
      <c r="IP16" s="13">
        <v>4517.6000000000004</v>
      </c>
      <c r="IQ16" s="13">
        <v>4616</v>
      </c>
      <c r="IR16" s="13">
        <v>4768</v>
      </c>
      <c r="IS16" s="13">
        <v>4780.7</v>
      </c>
      <c r="IT16" s="13">
        <v>5489.8</v>
      </c>
      <c r="IU16" s="13">
        <v>4907</v>
      </c>
      <c r="IV16" s="13">
        <v>4807.6000000000004</v>
      </c>
      <c r="IW16" s="13">
        <v>5432.7</v>
      </c>
      <c r="IX16" s="13">
        <v>5275.7</v>
      </c>
      <c r="IY16" s="13">
        <v>5427.6</v>
      </c>
      <c r="IZ16" s="13">
        <v>5652.1</v>
      </c>
      <c r="JA16" s="13">
        <v>5514.6</v>
      </c>
      <c r="JB16" s="13">
        <v>6029</v>
      </c>
      <c r="JC16" s="13">
        <v>5221.8</v>
      </c>
      <c r="JD16" s="13">
        <v>5051.1000000000004</v>
      </c>
      <c r="JE16" s="13">
        <v>5036.1000000000004</v>
      </c>
      <c r="JF16" s="13">
        <v>5397.7</v>
      </c>
      <c r="JG16" s="13">
        <v>5701.7</v>
      </c>
      <c r="JH16" s="13">
        <v>5491</v>
      </c>
      <c r="JI16" s="13">
        <v>5472.4</v>
      </c>
      <c r="JJ16" s="13">
        <v>5624.9</v>
      </c>
      <c r="JK16" s="13">
        <v>5822.9</v>
      </c>
      <c r="JL16" s="13">
        <v>5331.2</v>
      </c>
      <c r="JM16" s="13">
        <v>5197.8</v>
      </c>
      <c r="JN16" s="13">
        <v>5618.2</v>
      </c>
      <c r="JO16" s="13">
        <v>5210.7</v>
      </c>
      <c r="JP16" s="13">
        <v>5543.5</v>
      </c>
      <c r="JQ16" s="13">
        <v>5594.1</v>
      </c>
      <c r="JR16" s="13">
        <v>5894.4</v>
      </c>
      <c r="JS16" s="13">
        <v>5098.8999999999996</v>
      </c>
      <c r="JT16" s="13">
        <v>5264.7</v>
      </c>
      <c r="JU16" s="13">
        <v>5365.9</v>
      </c>
      <c r="JV16" s="13">
        <v>4929.3</v>
      </c>
      <c r="JW16" s="13">
        <v>4207.8999999999996</v>
      </c>
      <c r="JX16" s="13">
        <v>5038.7</v>
      </c>
      <c r="JY16" s="13">
        <v>4626.6000000000004</v>
      </c>
      <c r="JZ16" s="13">
        <v>4699.2</v>
      </c>
      <c r="KA16" s="13">
        <v>5494.4</v>
      </c>
      <c r="KB16" s="13">
        <v>5065.3</v>
      </c>
      <c r="KC16" s="13">
        <v>5441.1</v>
      </c>
      <c r="KD16" s="13">
        <v>5158.8</v>
      </c>
      <c r="KE16" s="13">
        <v>4607.1000000000004</v>
      </c>
      <c r="KF16" s="13">
        <v>4432.6000000000004</v>
      </c>
      <c r="KG16" s="13">
        <v>4441.6000000000004</v>
      </c>
      <c r="KH16" s="13">
        <v>4693.3</v>
      </c>
      <c r="KI16" s="13">
        <v>4763.8</v>
      </c>
      <c r="KJ16" s="13">
        <v>4981.8999999999996</v>
      </c>
      <c r="KK16" s="13">
        <v>4760.1000000000004</v>
      </c>
      <c r="KL16" s="13">
        <v>4970.3</v>
      </c>
      <c r="KM16" s="13">
        <v>4830.3</v>
      </c>
      <c r="KN16" s="13">
        <v>4709.8999999999996</v>
      </c>
      <c r="KO16" s="13">
        <v>4916.7</v>
      </c>
      <c r="KP16" s="13">
        <v>5098</v>
      </c>
      <c r="KQ16" s="13">
        <v>4983.1000000000004</v>
      </c>
      <c r="KR16" s="13">
        <v>5336.2</v>
      </c>
      <c r="KS16" s="13">
        <v>5984.4</v>
      </c>
      <c r="KT16" s="13">
        <v>5481.6</v>
      </c>
      <c r="KU16" s="13">
        <v>6033</v>
      </c>
      <c r="KV16" s="13">
        <v>5781.8</v>
      </c>
      <c r="KW16" s="13">
        <v>5821.5</v>
      </c>
      <c r="KX16" s="13">
        <v>5878.3</v>
      </c>
      <c r="KY16" s="13">
        <v>6284</v>
      </c>
      <c r="KZ16" s="13">
        <v>6218</v>
      </c>
      <c r="LA16" s="13">
        <v>5538.8</v>
      </c>
      <c r="LB16" s="13">
        <v>5829.3</v>
      </c>
      <c r="LC16" s="13">
        <v>6392.9</v>
      </c>
      <c r="LD16" s="13">
        <v>6999</v>
      </c>
      <c r="LE16" s="13">
        <v>5781.9</v>
      </c>
      <c r="LF16" s="13">
        <v>6394.4</v>
      </c>
      <c r="LG16" s="13">
        <v>6172.4</v>
      </c>
      <c r="LH16" s="13">
        <v>6293.5</v>
      </c>
      <c r="LI16" s="13">
        <v>6268.8</v>
      </c>
      <c r="LJ16" s="13">
        <v>6222.4</v>
      </c>
      <c r="LK16" s="13">
        <v>5506.8</v>
      </c>
      <c r="LL16" s="13">
        <v>6347</v>
      </c>
      <c r="LM16" s="13">
        <v>6155.3</v>
      </c>
      <c r="LN16" s="13">
        <v>6029.9</v>
      </c>
      <c r="LO16" s="13">
        <v>5835.6</v>
      </c>
      <c r="LP16" s="13">
        <v>5959.5</v>
      </c>
      <c r="LQ16" s="13">
        <v>6266.3</v>
      </c>
      <c r="LR16" s="13">
        <v>5953.2</v>
      </c>
      <c r="LS16" s="13">
        <v>5808.6</v>
      </c>
      <c r="LT16">
        <v>6250.2</v>
      </c>
      <c r="LU16">
        <v>6746.5</v>
      </c>
      <c r="LV16">
        <v>6258.3</v>
      </c>
      <c r="LW16">
        <v>6275.5</v>
      </c>
      <c r="LX16">
        <v>5781.3</v>
      </c>
      <c r="LY16">
        <v>5780.4</v>
      </c>
      <c r="LZ16">
        <v>6681.3</v>
      </c>
    </row>
    <row r="17" spans="1:338" x14ac:dyDescent="0.35">
      <c r="B17" t="s">
        <v>321</v>
      </c>
      <c r="C17">
        <v>174.3</v>
      </c>
      <c r="D17">
        <v>169.7</v>
      </c>
      <c r="E17">
        <v>143</v>
      </c>
      <c r="F17">
        <v>164.8</v>
      </c>
      <c r="G17">
        <v>173.3</v>
      </c>
      <c r="H17">
        <v>184.5</v>
      </c>
      <c r="I17">
        <v>196.8</v>
      </c>
      <c r="J17">
        <v>218.3</v>
      </c>
      <c r="K17">
        <v>176.7</v>
      </c>
      <c r="L17">
        <v>196.1</v>
      </c>
      <c r="M17">
        <v>198</v>
      </c>
      <c r="N17">
        <v>189.6</v>
      </c>
      <c r="O17">
        <v>201.7</v>
      </c>
      <c r="P17">
        <v>211.1</v>
      </c>
      <c r="Q17">
        <v>199.7</v>
      </c>
      <c r="R17">
        <v>215.9</v>
      </c>
      <c r="S17">
        <v>222.4</v>
      </c>
      <c r="T17">
        <v>206.5</v>
      </c>
      <c r="U17">
        <v>229.7</v>
      </c>
      <c r="V17">
        <v>240.9</v>
      </c>
      <c r="W17">
        <v>237.3</v>
      </c>
      <c r="X17">
        <v>237.7</v>
      </c>
      <c r="Y17">
        <v>261.7</v>
      </c>
      <c r="Z17">
        <v>248</v>
      </c>
      <c r="AA17">
        <v>248.9</v>
      </c>
      <c r="AB17">
        <v>255.2</v>
      </c>
      <c r="AC17">
        <v>278.8</v>
      </c>
      <c r="AD17">
        <v>276.39999999999998</v>
      </c>
      <c r="AE17">
        <v>268.2</v>
      </c>
      <c r="AF17">
        <v>269.60000000000002</v>
      </c>
      <c r="AG17">
        <v>275.39999999999998</v>
      </c>
      <c r="AH17">
        <v>273.39999999999998</v>
      </c>
      <c r="AI17">
        <v>295.8</v>
      </c>
      <c r="AJ17">
        <v>288.10000000000002</v>
      </c>
      <c r="AK17">
        <v>298.3</v>
      </c>
      <c r="AL17">
        <v>322.8</v>
      </c>
      <c r="AM17">
        <v>336</v>
      </c>
      <c r="AN17">
        <v>345.8</v>
      </c>
      <c r="AO17">
        <v>326.2</v>
      </c>
      <c r="AP17">
        <v>364</v>
      </c>
      <c r="AQ17">
        <v>410.6</v>
      </c>
      <c r="AR17">
        <v>412.3</v>
      </c>
      <c r="AS17">
        <v>414.6</v>
      </c>
      <c r="AT17">
        <v>414.8</v>
      </c>
      <c r="AU17">
        <v>440.4</v>
      </c>
      <c r="AV17">
        <v>431.2</v>
      </c>
      <c r="AW17">
        <v>430.8</v>
      </c>
      <c r="AX17">
        <v>418.8</v>
      </c>
      <c r="AY17">
        <v>441.1</v>
      </c>
      <c r="AZ17">
        <v>376.1</v>
      </c>
      <c r="BA17">
        <v>472.1</v>
      </c>
      <c r="BB17">
        <v>492</v>
      </c>
      <c r="BC17">
        <v>453.1</v>
      </c>
      <c r="BD17">
        <v>471.5</v>
      </c>
      <c r="BE17">
        <v>487.8</v>
      </c>
      <c r="BF17">
        <v>525.70000000000005</v>
      </c>
      <c r="BG17">
        <v>490.8</v>
      </c>
      <c r="BH17">
        <v>482.5</v>
      </c>
      <c r="BI17">
        <v>488.9</v>
      </c>
      <c r="BJ17">
        <v>441</v>
      </c>
      <c r="BK17">
        <v>539.70000000000005</v>
      </c>
      <c r="BL17">
        <v>596.20000000000005</v>
      </c>
      <c r="BM17">
        <v>556.6</v>
      </c>
      <c r="BN17">
        <v>605.5</v>
      </c>
      <c r="BO17">
        <v>582.1</v>
      </c>
      <c r="BP17">
        <v>590.6</v>
      </c>
      <c r="BQ17">
        <v>638.5</v>
      </c>
      <c r="BR17">
        <v>642.20000000000005</v>
      </c>
      <c r="BS17">
        <v>658.3</v>
      </c>
      <c r="BT17">
        <v>613.29999999999995</v>
      </c>
      <c r="BU17">
        <v>732</v>
      </c>
      <c r="BV17">
        <v>795.4</v>
      </c>
      <c r="BW17">
        <v>745.6</v>
      </c>
      <c r="BX17">
        <v>777.5</v>
      </c>
      <c r="BY17">
        <v>786.7</v>
      </c>
      <c r="BZ17">
        <v>801.3</v>
      </c>
      <c r="CA17">
        <v>779.6</v>
      </c>
      <c r="CB17">
        <v>773.2</v>
      </c>
      <c r="CC17">
        <v>770.9</v>
      </c>
      <c r="CD17">
        <v>792.3</v>
      </c>
      <c r="CE17">
        <v>843.3</v>
      </c>
      <c r="CF17">
        <v>813.6</v>
      </c>
      <c r="CG17">
        <v>817.1</v>
      </c>
      <c r="CH17">
        <v>877</v>
      </c>
      <c r="CI17">
        <v>885.4</v>
      </c>
      <c r="CJ17">
        <v>848.4</v>
      </c>
      <c r="CK17">
        <v>941.9</v>
      </c>
      <c r="CL17" s="13">
        <v>1029.2</v>
      </c>
      <c r="CM17" s="13">
        <v>1107.0999999999999</v>
      </c>
      <c r="CN17" s="13">
        <v>1090.8</v>
      </c>
      <c r="CO17" s="13">
        <v>1233</v>
      </c>
      <c r="CP17" s="13">
        <v>1211.5999999999999</v>
      </c>
      <c r="CQ17" s="13">
        <v>1177.5</v>
      </c>
      <c r="CR17" s="13">
        <v>1198.4000000000001</v>
      </c>
      <c r="CS17" s="13">
        <v>1263.9000000000001</v>
      </c>
      <c r="CT17" s="13">
        <v>1237.3</v>
      </c>
      <c r="CU17" s="13">
        <v>1143</v>
      </c>
      <c r="CV17" s="13">
        <v>1368.2</v>
      </c>
      <c r="CW17" s="13">
        <v>1413.7</v>
      </c>
      <c r="CX17" s="13">
        <v>1323.8</v>
      </c>
      <c r="CY17" s="13">
        <v>1441.8</v>
      </c>
      <c r="CZ17" s="13">
        <v>1451.9</v>
      </c>
      <c r="DA17" s="13">
        <v>1415.3</v>
      </c>
      <c r="DB17" s="13">
        <v>1445.3</v>
      </c>
      <c r="DC17" s="13">
        <v>1595</v>
      </c>
      <c r="DD17" s="13">
        <v>1538.5</v>
      </c>
      <c r="DE17" s="13">
        <v>1549.6</v>
      </c>
      <c r="DF17" s="13">
        <v>1522.7</v>
      </c>
      <c r="DG17" s="13">
        <v>1584.6</v>
      </c>
      <c r="DH17" s="13">
        <v>1614.5</v>
      </c>
      <c r="DI17" s="13">
        <v>1550.7</v>
      </c>
      <c r="DJ17" s="13">
        <v>1756.1</v>
      </c>
      <c r="DK17" s="13">
        <v>1642.7</v>
      </c>
      <c r="DL17" s="13">
        <v>1723.8</v>
      </c>
      <c r="DM17" s="13">
        <v>1833.3</v>
      </c>
      <c r="DN17" s="13">
        <v>1702.8</v>
      </c>
      <c r="DO17" s="13">
        <v>1817.8</v>
      </c>
      <c r="DP17" s="13">
        <v>1896.9</v>
      </c>
      <c r="DQ17" s="13">
        <v>1884.5</v>
      </c>
      <c r="DR17" s="13">
        <v>1931.6</v>
      </c>
      <c r="DS17" s="13">
        <v>1931.2</v>
      </c>
      <c r="DT17" s="13">
        <v>2064.6999999999998</v>
      </c>
      <c r="DU17" s="13">
        <v>2107</v>
      </c>
      <c r="DV17" s="13">
        <v>2013.8</v>
      </c>
      <c r="DW17" s="13">
        <v>1984.4</v>
      </c>
      <c r="DX17" s="13">
        <v>1992.5</v>
      </c>
      <c r="DY17" s="13">
        <v>2031.6</v>
      </c>
      <c r="DZ17" s="13">
        <v>1979.6</v>
      </c>
      <c r="EA17" s="13">
        <v>2018</v>
      </c>
      <c r="EB17" s="13">
        <v>1902.7</v>
      </c>
      <c r="EC17" s="13">
        <v>1903.9</v>
      </c>
      <c r="ED17" s="13">
        <v>1894.9</v>
      </c>
      <c r="EE17" s="13">
        <v>1892.5</v>
      </c>
      <c r="EF17" s="13">
        <v>2030.2</v>
      </c>
      <c r="EG17" s="13">
        <v>2088.9</v>
      </c>
      <c r="EH17" s="13">
        <v>1870.7</v>
      </c>
      <c r="EI17" s="13">
        <v>2185.6</v>
      </c>
      <c r="EJ17" s="13">
        <v>2132.4</v>
      </c>
      <c r="EK17" s="13">
        <v>2031.7</v>
      </c>
      <c r="EL17" s="13">
        <v>2345.1</v>
      </c>
      <c r="EM17" s="13">
        <v>2356.1999999999998</v>
      </c>
      <c r="EN17" s="13">
        <v>2242.4</v>
      </c>
      <c r="EO17" s="13">
        <v>2558.3000000000002</v>
      </c>
      <c r="EP17" s="13">
        <v>2443.1999999999998</v>
      </c>
      <c r="EQ17" s="13">
        <v>2329.1</v>
      </c>
      <c r="ER17" s="13">
        <v>2246.5</v>
      </c>
      <c r="ES17" s="13">
        <v>2158</v>
      </c>
      <c r="ET17" s="13">
        <v>2041.9</v>
      </c>
      <c r="EU17" s="13">
        <v>1885.9</v>
      </c>
      <c r="EV17" s="13">
        <v>1741.7</v>
      </c>
      <c r="EW17" s="13">
        <v>1779.9</v>
      </c>
      <c r="EX17" s="13">
        <v>1910.6</v>
      </c>
      <c r="EY17" s="13">
        <v>1838.8</v>
      </c>
      <c r="EZ17" s="13">
        <v>1880.3</v>
      </c>
      <c r="FA17" s="13">
        <v>1891.7</v>
      </c>
      <c r="FB17" s="13">
        <v>1869.4</v>
      </c>
      <c r="FC17" s="13">
        <v>1929.1</v>
      </c>
      <c r="FD17" s="13">
        <v>1957.3</v>
      </c>
      <c r="FE17" s="13">
        <v>2089.4</v>
      </c>
      <c r="FF17" s="13">
        <v>1892.6</v>
      </c>
      <c r="FG17" s="13">
        <v>2187.6999999999998</v>
      </c>
      <c r="FH17" s="13">
        <v>2318.8000000000002</v>
      </c>
      <c r="FI17" s="13">
        <v>2352.4</v>
      </c>
      <c r="FJ17" s="13">
        <v>2436.8000000000002</v>
      </c>
      <c r="FK17" s="13">
        <v>2422.6999999999998</v>
      </c>
      <c r="FL17" s="13">
        <v>2406.4</v>
      </c>
      <c r="FM17" s="13">
        <v>2280.6999999999998</v>
      </c>
      <c r="FN17" s="13">
        <v>2117.1999999999998</v>
      </c>
      <c r="FO17" s="13">
        <v>2299.9</v>
      </c>
      <c r="FP17" s="13">
        <v>2426.9</v>
      </c>
      <c r="FQ17" s="13">
        <v>2211.9</v>
      </c>
      <c r="FR17" s="13">
        <v>2284.9</v>
      </c>
      <c r="FS17" s="13">
        <v>2404.9</v>
      </c>
      <c r="FT17" s="13">
        <v>2387.8000000000002</v>
      </c>
      <c r="FU17" s="13">
        <v>2397.6</v>
      </c>
      <c r="FV17" s="13">
        <v>2454.6</v>
      </c>
      <c r="FW17" s="13">
        <v>2424.3000000000002</v>
      </c>
      <c r="FX17" s="13">
        <v>2428.8000000000002</v>
      </c>
      <c r="FY17" s="13">
        <v>2474</v>
      </c>
      <c r="FZ17" s="13">
        <v>2515.3000000000002</v>
      </c>
      <c r="GA17" s="13">
        <v>2495.4</v>
      </c>
      <c r="GB17" s="13">
        <v>2377.5</v>
      </c>
      <c r="GC17" s="13">
        <v>2639.7</v>
      </c>
      <c r="GD17" s="13">
        <v>2657.8</v>
      </c>
      <c r="GE17" s="13">
        <v>2530.6</v>
      </c>
      <c r="GF17" s="13">
        <v>2661.1</v>
      </c>
      <c r="GG17" s="13">
        <v>2640.1</v>
      </c>
      <c r="GH17" s="13">
        <v>2503.1999999999998</v>
      </c>
      <c r="GI17" s="13">
        <v>2504</v>
      </c>
      <c r="GJ17" s="13">
        <v>2470</v>
      </c>
      <c r="GK17" s="13">
        <v>2827.1</v>
      </c>
      <c r="GL17" s="13">
        <v>2645.4</v>
      </c>
      <c r="GM17" s="13">
        <v>2575.9</v>
      </c>
      <c r="GN17" s="13">
        <v>2609.5</v>
      </c>
      <c r="GO17" s="13">
        <v>2398.1</v>
      </c>
      <c r="GP17" s="13">
        <v>2521.9</v>
      </c>
      <c r="GQ17" s="13">
        <v>2643.6</v>
      </c>
      <c r="GR17" s="13">
        <v>2644.1</v>
      </c>
      <c r="GS17" s="13">
        <v>2600.1999999999998</v>
      </c>
      <c r="GT17" s="13">
        <v>2712.4</v>
      </c>
      <c r="GU17" s="13">
        <v>2728.7</v>
      </c>
      <c r="GV17" s="13">
        <v>2778.5</v>
      </c>
      <c r="GW17" s="13">
        <v>2875.7</v>
      </c>
      <c r="GX17" s="13">
        <v>2855.2</v>
      </c>
      <c r="GY17" s="13">
        <v>2807.8</v>
      </c>
      <c r="GZ17" s="13">
        <v>2876.3</v>
      </c>
      <c r="HA17" s="13">
        <v>2916.2</v>
      </c>
      <c r="HB17" s="13">
        <v>3100.6</v>
      </c>
      <c r="HC17" s="13">
        <v>3135.5</v>
      </c>
      <c r="HD17" s="13">
        <v>2869.4</v>
      </c>
      <c r="HE17" s="13">
        <v>2743.2</v>
      </c>
      <c r="HF17" s="13">
        <v>2915</v>
      </c>
      <c r="HG17" s="13">
        <v>3008.9</v>
      </c>
      <c r="HH17" s="13">
        <v>3130.9</v>
      </c>
      <c r="HI17" s="13">
        <v>3037.3</v>
      </c>
      <c r="HJ17" s="13">
        <v>3028.7</v>
      </c>
      <c r="HK17" s="13">
        <v>3356</v>
      </c>
      <c r="HL17" s="13">
        <v>3107</v>
      </c>
      <c r="HM17" s="13">
        <v>4138.8999999999996</v>
      </c>
      <c r="HN17" s="13">
        <v>3056.9</v>
      </c>
      <c r="HO17" s="13">
        <v>2982.8</v>
      </c>
      <c r="HP17" s="13">
        <v>2998.1</v>
      </c>
      <c r="HQ17" s="13">
        <v>3198</v>
      </c>
      <c r="HR17" s="13">
        <v>3280.5</v>
      </c>
      <c r="HS17" s="13">
        <v>3359.6</v>
      </c>
      <c r="HT17" s="13">
        <v>3217.8</v>
      </c>
      <c r="HU17" s="13">
        <v>3138.3</v>
      </c>
      <c r="HV17" s="13">
        <v>3129.2</v>
      </c>
      <c r="HW17" s="13">
        <v>3251.2</v>
      </c>
      <c r="HX17" s="13">
        <v>3408</v>
      </c>
      <c r="HY17" s="13">
        <v>3095.4</v>
      </c>
      <c r="HZ17" s="13">
        <v>2988.5</v>
      </c>
      <c r="IA17" s="13">
        <v>2985.8</v>
      </c>
      <c r="IB17" s="13">
        <v>3062.4</v>
      </c>
      <c r="IC17" s="13">
        <v>3000.4</v>
      </c>
      <c r="ID17" s="13">
        <v>3123.1</v>
      </c>
      <c r="IE17" s="13">
        <v>3012</v>
      </c>
      <c r="IF17" s="13">
        <v>3435</v>
      </c>
      <c r="IG17" s="13">
        <v>3133.8</v>
      </c>
      <c r="IH17" s="13">
        <v>3165.5</v>
      </c>
      <c r="II17" s="13">
        <v>3249.7</v>
      </c>
      <c r="IJ17" s="13">
        <v>3508.9</v>
      </c>
      <c r="IK17" s="13">
        <v>3494</v>
      </c>
      <c r="IL17" s="13">
        <v>3633.4</v>
      </c>
      <c r="IM17" s="13">
        <v>3706.5</v>
      </c>
      <c r="IN17" s="13">
        <v>3705</v>
      </c>
      <c r="IO17" s="13">
        <v>3566.1</v>
      </c>
      <c r="IP17" s="13">
        <v>3464.7</v>
      </c>
      <c r="IQ17" s="13">
        <v>3379.4</v>
      </c>
      <c r="IR17" s="13">
        <v>3421.5</v>
      </c>
      <c r="IS17" s="13">
        <v>3827.4</v>
      </c>
      <c r="IT17" s="13">
        <v>3775.7</v>
      </c>
      <c r="IU17" s="13">
        <v>3530.9</v>
      </c>
      <c r="IV17" s="13">
        <v>3646.5</v>
      </c>
      <c r="IW17" s="13">
        <v>4324</v>
      </c>
      <c r="IX17" s="13">
        <v>3681.5</v>
      </c>
      <c r="IY17" s="13">
        <v>4015.9</v>
      </c>
      <c r="IZ17" s="13">
        <v>3845.6</v>
      </c>
      <c r="JA17" s="13">
        <v>3866.3</v>
      </c>
      <c r="JB17" s="13">
        <v>3689.1</v>
      </c>
      <c r="JC17" s="13">
        <v>3938.4</v>
      </c>
      <c r="JD17" s="13">
        <v>3801.3</v>
      </c>
      <c r="JE17" s="13">
        <v>3870.2</v>
      </c>
      <c r="JF17" s="13">
        <v>4147.3</v>
      </c>
      <c r="JG17" s="13">
        <v>4377.3</v>
      </c>
      <c r="JH17" s="13">
        <v>4099.5</v>
      </c>
      <c r="JI17" s="13">
        <v>4427.5</v>
      </c>
      <c r="JJ17" s="13">
        <v>4121.2</v>
      </c>
      <c r="JK17" s="13">
        <v>3864.3</v>
      </c>
      <c r="JL17" s="13">
        <v>3874.4</v>
      </c>
      <c r="JM17" s="13">
        <v>3726.9</v>
      </c>
      <c r="JN17" s="13">
        <v>3627.1</v>
      </c>
      <c r="JO17" s="13">
        <v>3839.2</v>
      </c>
      <c r="JP17" s="13">
        <v>3564.9</v>
      </c>
      <c r="JQ17" s="13">
        <v>3524.2</v>
      </c>
      <c r="JR17" s="13">
        <v>3865.2</v>
      </c>
      <c r="JS17" s="13">
        <v>3407.6</v>
      </c>
      <c r="JT17" s="13">
        <v>3227</v>
      </c>
      <c r="JU17" s="13">
        <v>3001.3</v>
      </c>
      <c r="JV17" s="13">
        <v>4174.5</v>
      </c>
      <c r="JW17" s="13">
        <v>4537.2</v>
      </c>
      <c r="JX17" s="13">
        <v>4435.5</v>
      </c>
      <c r="JY17" s="13">
        <v>4449.1000000000004</v>
      </c>
      <c r="JZ17" s="13">
        <v>4545.8</v>
      </c>
      <c r="KA17" s="13">
        <v>3818.8</v>
      </c>
      <c r="KB17" s="13">
        <v>4703.6000000000004</v>
      </c>
      <c r="KC17" s="13">
        <v>4847.2</v>
      </c>
      <c r="KD17" s="13">
        <v>4544.1000000000004</v>
      </c>
      <c r="KE17" s="13">
        <v>4540.6000000000004</v>
      </c>
      <c r="KF17" s="13">
        <v>4385.6000000000004</v>
      </c>
      <c r="KG17" s="13">
        <v>5321.9</v>
      </c>
      <c r="KH17" s="13">
        <v>4718</v>
      </c>
      <c r="KI17" s="13">
        <v>4737.6000000000004</v>
      </c>
      <c r="KJ17" s="13">
        <v>4463.2</v>
      </c>
      <c r="KK17" s="13">
        <v>4039.8</v>
      </c>
      <c r="KL17" s="13">
        <v>4761</v>
      </c>
      <c r="KM17" s="13">
        <v>4811.1000000000004</v>
      </c>
      <c r="KN17" s="13">
        <v>5193.6000000000004</v>
      </c>
      <c r="KO17" s="13">
        <v>4874.5</v>
      </c>
      <c r="KP17" s="13">
        <v>5463.7</v>
      </c>
      <c r="KQ17" s="13">
        <v>4521.3</v>
      </c>
      <c r="KR17" s="13">
        <v>5530.7</v>
      </c>
      <c r="KS17" s="13">
        <v>6825.3</v>
      </c>
      <c r="KT17" s="13">
        <v>6381.4</v>
      </c>
      <c r="KU17" s="13">
        <v>5922</v>
      </c>
      <c r="KV17" s="13">
        <v>6067</v>
      </c>
      <c r="KW17" s="13">
        <v>5996.5</v>
      </c>
      <c r="KX17" s="13">
        <v>6106</v>
      </c>
      <c r="KY17" s="13">
        <v>5948.6</v>
      </c>
      <c r="KZ17" s="13">
        <v>5711.4</v>
      </c>
      <c r="LA17" s="13">
        <v>5307.2</v>
      </c>
      <c r="LB17" s="13">
        <v>5299.5</v>
      </c>
      <c r="LC17" s="13">
        <v>5345.5</v>
      </c>
      <c r="LD17" s="13">
        <v>5192.2</v>
      </c>
      <c r="LE17" s="13">
        <v>5204.2</v>
      </c>
      <c r="LF17" s="13">
        <v>5039.5</v>
      </c>
      <c r="LG17" s="13">
        <v>5273.5</v>
      </c>
      <c r="LH17" s="13">
        <v>5262.7</v>
      </c>
      <c r="LI17" s="13">
        <v>3958.5</v>
      </c>
      <c r="LJ17" s="13">
        <v>4810.3</v>
      </c>
      <c r="LK17" s="13">
        <v>5077.1000000000004</v>
      </c>
      <c r="LL17" s="13">
        <v>4856.3</v>
      </c>
      <c r="LM17" s="13">
        <v>5117.6000000000004</v>
      </c>
      <c r="LN17" s="13">
        <v>5047.8999999999996</v>
      </c>
      <c r="LO17" s="13">
        <v>4593.8</v>
      </c>
      <c r="LP17" s="13">
        <v>5174.5</v>
      </c>
      <c r="LQ17" s="13">
        <v>5420.1</v>
      </c>
      <c r="LR17" s="13">
        <v>5327.7</v>
      </c>
      <c r="LS17" s="13">
        <v>5156.5</v>
      </c>
      <c r="LT17">
        <v>5375.6</v>
      </c>
      <c r="LU17">
        <v>5128.6000000000004</v>
      </c>
      <c r="LV17">
        <v>5142.6000000000004</v>
      </c>
      <c r="LW17">
        <v>4955.3999999999996</v>
      </c>
      <c r="LX17">
        <v>5064.5</v>
      </c>
      <c r="LY17">
        <v>4930.8</v>
      </c>
      <c r="LZ17">
        <v>5373.2</v>
      </c>
    </row>
    <row r="18" spans="1:338" x14ac:dyDescent="0.35">
      <c r="B18" t="s">
        <v>322</v>
      </c>
      <c r="C18">
        <v>529.6</v>
      </c>
      <c r="D18">
        <v>461.7</v>
      </c>
      <c r="E18">
        <v>497.1</v>
      </c>
      <c r="F18">
        <v>574.5</v>
      </c>
      <c r="G18">
        <v>479</v>
      </c>
      <c r="H18">
        <v>520.29999999999995</v>
      </c>
      <c r="I18">
        <v>478.4</v>
      </c>
      <c r="J18">
        <v>439.8</v>
      </c>
      <c r="K18">
        <v>515.5</v>
      </c>
      <c r="L18">
        <v>551.1</v>
      </c>
      <c r="M18">
        <v>550.9</v>
      </c>
      <c r="N18">
        <v>507</v>
      </c>
      <c r="O18">
        <v>448.8</v>
      </c>
      <c r="P18">
        <v>487.5</v>
      </c>
      <c r="Q18">
        <v>492.9</v>
      </c>
      <c r="R18">
        <v>499.7</v>
      </c>
      <c r="S18">
        <v>526.29999999999995</v>
      </c>
      <c r="T18">
        <v>600.1</v>
      </c>
      <c r="U18">
        <v>501.1</v>
      </c>
      <c r="V18">
        <v>467.1</v>
      </c>
      <c r="W18">
        <v>495.7</v>
      </c>
      <c r="X18">
        <v>551.4</v>
      </c>
      <c r="Y18">
        <v>489.6</v>
      </c>
      <c r="Z18">
        <v>508.4</v>
      </c>
      <c r="AA18">
        <v>426</v>
      </c>
      <c r="AB18">
        <v>650.5</v>
      </c>
      <c r="AC18">
        <v>591.9</v>
      </c>
      <c r="AD18">
        <v>541.1</v>
      </c>
      <c r="AE18">
        <v>558.70000000000005</v>
      </c>
      <c r="AF18">
        <v>670.1</v>
      </c>
      <c r="AG18">
        <v>610.9</v>
      </c>
      <c r="AH18">
        <v>737.1</v>
      </c>
      <c r="AI18">
        <v>676.5</v>
      </c>
      <c r="AJ18">
        <v>695.2</v>
      </c>
      <c r="AK18">
        <v>742.5</v>
      </c>
      <c r="AL18">
        <v>745.2</v>
      </c>
      <c r="AM18">
        <v>709.6</v>
      </c>
      <c r="AN18">
        <v>833.1</v>
      </c>
      <c r="AO18" s="13">
        <v>1100.9000000000001</v>
      </c>
      <c r="AP18" s="13">
        <v>1156.5999999999999</v>
      </c>
      <c r="AQ18" s="13">
        <v>1003.7</v>
      </c>
      <c r="AR18">
        <v>959.5</v>
      </c>
      <c r="AS18">
        <v>941.5</v>
      </c>
      <c r="AT18" s="13">
        <v>1010.4</v>
      </c>
      <c r="AU18" s="13">
        <v>1031.8</v>
      </c>
      <c r="AV18" s="13">
        <v>1124.2</v>
      </c>
      <c r="AW18" s="13">
        <v>1258.7</v>
      </c>
      <c r="AX18" s="13">
        <v>1136</v>
      </c>
      <c r="AY18" s="13">
        <v>1228</v>
      </c>
      <c r="AZ18" s="13">
        <v>1003.8</v>
      </c>
      <c r="BA18" s="13">
        <v>1063.2</v>
      </c>
      <c r="BB18" s="13">
        <v>1066.3</v>
      </c>
      <c r="BC18" s="13">
        <v>1214.3</v>
      </c>
      <c r="BD18">
        <v>783.1</v>
      </c>
      <c r="BE18">
        <v>856.8</v>
      </c>
      <c r="BF18">
        <v>916.4</v>
      </c>
      <c r="BG18">
        <v>992.3</v>
      </c>
      <c r="BH18" s="13">
        <v>1043</v>
      </c>
      <c r="BI18">
        <v>903.6</v>
      </c>
      <c r="BJ18">
        <v>866.6</v>
      </c>
      <c r="BK18">
        <v>736</v>
      </c>
      <c r="BL18" s="13">
        <v>1050.5999999999999</v>
      </c>
      <c r="BM18">
        <v>759.6</v>
      </c>
      <c r="BN18">
        <v>909.9</v>
      </c>
      <c r="BO18">
        <v>802.5</v>
      </c>
      <c r="BP18">
        <v>885.2</v>
      </c>
      <c r="BQ18">
        <v>808</v>
      </c>
      <c r="BR18">
        <v>858.4</v>
      </c>
      <c r="BS18">
        <v>757</v>
      </c>
      <c r="BT18">
        <v>959.9</v>
      </c>
      <c r="BU18">
        <v>730.8</v>
      </c>
      <c r="BV18">
        <v>898.8</v>
      </c>
      <c r="BW18">
        <v>853</v>
      </c>
      <c r="BX18">
        <v>934.6</v>
      </c>
      <c r="BY18">
        <v>921.5</v>
      </c>
      <c r="BZ18">
        <v>726.7</v>
      </c>
      <c r="CA18">
        <v>730.3</v>
      </c>
      <c r="CB18">
        <v>686.8</v>
      </c>
      <c r="CC18">
        <v>856.3</v>
      </c>
      <c r="CD18">
        <v>619.1</v>
      </c>
      <c r="CE18">
        <v>660.4</v>
      </c>
      <c r="CF18">
        <v>690.6</v>
      </c>
      <c r="CG18">
        <v>809.9</v>
      </c>
      <c r="CH18">
        <v>669.3</v>
      </c>
      <c r="CI18">
        <v>614.70000000000005</v>
      </c>
      <c r="CJ18">
        <v>733.7</v>
      </c>
      <c r="CK18">
        <v>845.2</v>
      </c>
      <c r="CL18">
        <v>737.3</v>
      </c>
      <c r="CM18">
        <v>834.8</v>
      </c>
      <c r="CN18">
        <v>789.1</v>
      </c>
      <c r="CO18">
        <v>835</v>
      </c>
      <c r="CP18">
        <v>891.5</v>
      </c>
      <c r="CQ18">
        <v>727.8</v>
      </c>
      <c r="CR18">
        <v>889.4</v>
      </c>
      <c r="CS18">
        <v>762.3</v>
      </c>
      <c r="CT18">
        <v>785.8</v>
      </c>
      <c r="CU18">
        <v>719.4</v>
      </c>
      <c r="CV18">
        <v>629.6</v>
      </c>
      <c r="CW18">
        <v>807</v>
      </c>
      <c r="CX18">
        <v>693.7</v>
      </c>
      <c r="CY18">
        <v>772.8</v>
      </c>
      <c r="CZ18">
        <v>924.4</v>
      </c>
      <c r="DA18">
        <v>756.8</v>
      </c>
      <c r="DB18">
        <v>711.9</v>
      </c>
      <c r="DC18">
        <v>704.1</v>
      </c>
      <c r="DD18">
        <v>933</v>
      </c>
      <c r="DE18">
        <v>770</v>
      </c>
      <c r="DF18">
        <v>596.4</v>
      </c>
      <c r="DG18">
        <v>656.1</v>
      </c>
      <c r="DH18">
        <v>775.5</v>
      </c>
      <c r="DI18">
        <v>771.9</v>
      </c>
      <c r="DJ18">
        <v>708.5</v>
      </c>
      <c r="DK18">
        <v>896.9</v>
      </c>
      <c r="DL18">
        <v>842</v>
      </c>
      <c r="DM18">
        <v>785.7</v>
      </c>
      <c r="DN18">
        <v>891.7</v>
      </c>
      <c r="DO18">
        <v>917.7</v>
      </c>
      <c r="DP18">
        <v>837.3</v>
      </c>
      <c r="DQ18">
        <v>800.6</v>
      </c>
      <c r="DR18">
        <v>637.79999999999995</v>
      </c>
      <c r="DS18">
        <v>773.5</v>
      </c>
      <c r="DT18">
        <v>739.9</v>
      </c>
      <c r="DU18">
        <v>921.9</v>
      </c>
      <c r="DV18">
        <v>844.7</v>
      </c>
      <c r="DW18">
        <v>908.2</v>
      </c>
      <c r="DX18">
        <v>855.1</v>
      </c>
      <c r="DY18">
        <v>903.9</v>
      </c>
      <c r="DZ18">
        <v>845.7</v>
      </c>
      <c r="EA18">
        <v>687.1</v>
      </c>
      <c r="EB18">
        <v>839.5</v>
      </c>
      <c r="EC18">
        <v>930.6</v>
      </c>
      <c r="ED18">
        <v>705.4</v>
      </c>
      <c r="EE18">
        <v>715.5</v>
      </c>
      <c r="EF18">
        <v>747.1</v>
      </c>
      <c r="EG18">
        <v>645.9</v>
      </c>
      <c r="EH18" s="13">
        <v>1148.3</v>
      </c>
      <c r="EI18">
        <v>946</v>
      </c>
      <c r="EJ18" s="13">
        <v>1197.4000000000001</v>
      </c>
      <c r="EK18" s="13">
        <v>1432.3</v>
      </c>
      <c r="EL18">
        <v>859.6</v>
      </c>
      <c r="EM18" s="13">
        <v>1011.8</v>
      </c>
      <c r="EN18">
        <v>733.2</v>
      </c>
      <c r="EO18" s="13">
        <v>1030.9000000000001</v>
      </c>
      <c r="EP18">
        <v>750.7</v>
      </c>
      <c r="EQ18">
        <v>618.29999999999995</v>
      </c>
      <c r="ER18">
        <v>565.9</v>
      </c>
      <c r="ES18">
        <v>772.3</v>
      </c>
      <c r="ET18">
        <v>692.9</v>
      </c>
      <c r="EU18">
        <v>748</v>
      </c>
      <c r="EV18">
        <v>755.3</v>
      </c>
      <c r="EW18">
        <v>579.70000000000005</v>
      </c>
      <c r="EX18">
        <v>497.7</v>
      </c>
      <c r="EY18">
        <v>613.1</v>
      </c>
      <c r="EZ18">
        <v>845.4</v>
      </c>
      <c r="FA18">
        <v>800.3</v>
      </c>
      <c r="FB18" s="13">
        <v>1010.6</v>
      </c>
      <c r="FC18">
        <v>619.70000000000005</v>
      </c>
      <c r="FD18">
        <v>781.6</v>
      </c>
      <c r="FE18" s="13">
        <v>1252.0999999999999</v>
      </c>
      <c r="FF18">
        <v>667.1</v>
      </c>
      <c r="FG18">
        <v>804.4</v>
      </c>
      <c r="FH18">
        <v>537.70000000000005</v>
      </c>
      <c r="FI18">
        <v>646</v>
      </c>
      <c r="FJ18">
        <v>817.1</v>
      </c>
      <c r="FK18">
        <v>664.5</v>
      </c>
      <c r="FL18">
        <v>798.6</v>
      </c>
      <c r="FM18" s="13">
        <v>1027.5999999999999</v>
      </c>
      <c r="FN18">
        <v>939.9</v>
      </c>
      <c r="FO18">
        <v>902.6</v>
      </c>
      <c r="FP18">
        <v>756.6</v>
      </c>
      <c r="FQ18" s="13">
        <v>1044.5999999999999</v>
      </c>
      <c r="FR18">
        <v>860.1</v>
      </c>
      <c r="FS18">
        <v>857.5</v>
      </c>
      <c r="FT18" s="13">
        <v>1187.2</v>
      </c>
      <c r="FU18">
        <v>983.9</v>
      </c>
      <c r="FV18">
        <v>798</v>
      </c>
      <c r="FW18">
        <v>745.2</v>
      </c>
      <c r="FX18">
        <v>750.7</v>
      </c>
      <c r="FY18" s="13">
        <v>1081</v>
      </c>
      <c r="FZ18">
        <v>590.9</v>
      </c>
      <c r="GA18">
        <v>497.4</v>
      </c>
      <c r="GB18">
        <v>790</v>
      </c>
      <c r="GC18">
        <v>790.5</v>
      </c>
      <c r="GD18">
        <v>546</v>
      </c>
      <c r="GE18" s="13">
        <v>1007.2</v>
      </c>
      <c r="GF18">
        <v>768.8</v>
      </c>
      <c r="GG18">
        <v>724.2</v>
      </c>
      <c r="GH18" s="13">
        <v>1039.7</v>
      </c>
      <c r="GI18">
        <v>664.5</v>
      </c>
      <c r="GJ18">
        <v>476.3</v>
      </c>
      <c r="GK18">
        <v>581.9</v>
      </c>
      <c r="GL18">
        <v>508.4</v>
      </c>
      <c r="GM18">
        <v>432.8</v>
      </c>
      <c r="GN18">
        <v>512.5</v>
      </c>
      <c r="GO18">
        <v>643.1</v>
      </c>
      <c r="GP18">
        <v>817.9</v>
      </c>
      <c r="GQ18" s="13">
        <v>1149.3</v>
      </c>
      <c r="GR18">
        <v>529.70000000000005</v>
      </c>
      <c r="GS18">
        <v>593.20000000000005</v>
      </c>
      <c r="GT18">
        <v>533.1</v>
      </c>
      <c r="GU18">
        <v>475</v>
      </c>
      <c r="GV18">
        <v>783.1</v>
      </c>
      <c r="GW18">
        <v>657.4</v>
      </c>
      <c r="GX18">
        <v>492.7</v>
      </c>
      <c r="GY18">
        <v>650.20000000000005</v>
      </c>
      <c r="GZ18">
        <v>545.9</v>
      </c>
      <c r="HA18">
        <v>622.20000000000005</v>
      </c>
      <c r="HB18">
        <v>742.8</v>
      </c>
      <c r="HC18">
        <v>608.70000000000005</v>
      </c>
      <c r="HD18">
        <v>656.3</v>
      </c>
      <c r="HE18">
        <v>523.9</v>
      </c>
      <c r="HF18">
        <v>755.6</v>
      </c>
      <c r="HG18">
        <v>856.3</v>
      </c>
      <c r="HH18">
        <v>731.2</v>
      </c>
      <c r="HI18">
        <v>731.2</v>
      </c>
      <c r="HJ18">
        <v>831.3</v>
      </c>
      <c r="HK18">
        <v>910.9</v>
      </c>
      <c r="HL18">
        <v>849.1</v>
      </c>
      <c r="HM18">
        <v>788.7</v>
      </c>
      <c r="HN18">
        <v>561.6</v>
      </c>
      <c r="HO18">
        <v>714.9</v>
      </c>
      <c r="HP18">
        <v>778.4</v>
      </c>
      <c r="HQ18">
        <v>549.5</v>
      </c>
      <c r="HR18">
        <v>935.3</v>
      </c>
      <c r="HS18">
        <v>650.6</v>
      </c>
      <c r="HT18">
        <v>650.9</v>
      </c>
      <c r="HU18">
        <v>585.6</v>
      </c>
      <c r="HV18">
        <v>664</v>
      </c>
      <c r="HW18">
        <v>636</v>
      </c>
      <c r="HX18">
        <v>711.7</v>
      </c>
      <c r="HY18">
        <v>576.70000000000005</v>
      </c>
      <c r="HZ18">
        <v>560.4</v>
      </c>
      <c r="IA18">
        <v>629.1</v>
      </c>
      <c r="IB18">
        <v>633.6</v>
      </c>
      <c r="IC18">
        <v>625</v>
      </c>
      <c r="ID18">
        <v>747.4</v>
      </c>
      <c r="IE18">
        <v>709.6</v>
      </c>
      <c r="IF18">
        <v>693.7</v>
      </c>
      <c r="IG18">
        <v>595</v>
      </c>
      <c r="IH18">
        <v>619.20000000000005</v>
      </c>
      <c r="II18">
        <v>880.6</v>
      </c>
      <c r="IJ18">
        <v>618.79999999999995</v>
      </c>
      <c r="IK18">
        <v>650.5</v>
      </c>
      <c r="IL18">
        <v>693.9</v>
      </c>
      <c r="IM18">
        <v>582.29999999999995</v>
      </c>
      <c r="IN18">
        <v>684</v>
      </c>
      <c r="IO18">
        <v>703.6</v>
      </c>
      <c r="IP18">
        <v>569.1</v>
      </c>
      <c r="IQ18">
        <v>679.6</v>
      </c>
      <c r="IR18">
        <v>647.79999999999995</v>
      </c>
      <c r="IS18">
        <v>647</v>
      </c>
      <c r="IT18">
        <v>731.4</v>
      </c>
      <c r="IU18">
        <v>589.1</v>
      </c>
      <c r="IV18">
        <v>623.5</v>
      </c>
      <c r="IW18">
        <v>696.5</v>
      </c>
      <c r="IX18">
        <v>713.7</v>
      </c>
      <c r="IY18">
        <v>699.1</v>
      </c>
      <c r="IZ18">
        <v>671.6</v>
      </c>
      <c r="JA18">
        <v>797</v>
      </c>
      <c r="JB18">
        <v>750.7</v>
      </c>
      <c r="JC18">
        <v>705.6</v>
      </c>
      <c r="JD18">
        <v>656.5</v>
      </c>
      <c r="JE18">
        <v>673.8</v>
      </c>
      <c r="JF18">
        <v>646.4</v>
      </c>
      <c r="JG18">
        <v>802</v>
      </c>
      <c r="JH18">
        <v>669.3</v>
      </c>
      <c r="JI18">
        <v>735.6</v>
      </c>
      <c r="JJ18">
        <v>772.5</v>
      </c>
      <c r="JK18">
        <v>743.9</v>
      </c>
      <c r="JL18">
        <v>638.20000000000005</v>
      </c>
      <c r="JM18">
        <v>569.20000000000005</v>
      </c>
      <c r="JN18">
        <v>515.6</v>
      </c>
      <c r="JO18">
        <v>681.6</v>
      </c>
      <c r="JP18">
        <v>729.7</v>
      </c>
      <c r="JQ18">
        <v>789.5</v>
      </c>
      <c r="JR18">
        <v>740.4</v>
      </c>
      <c r="JS18">
        <v>648.4</v>
      </c>
      <c r="JT18">
        <v>682.8</v>
      </c>
      <c r="JU18">
        <v>740.2</v>
      </c>
      <c r="JV18" s="13">
        <v>1199.2</v>
      </c>
      <c r="JW18">
        <v>711.3</v>
      </c>
      <c r="JX18">
        <v>637.1</v>
      </c>
      <c r="JY18">
        <v>615.6</v>
      </c>
      <c r="JZ18">
        <v>862.8</v>
      </c>
      <c r="KA18">
        <v>882.2</v>
      </c>
      <c r="KB18">
        <v>722.4</v>
      </c>
      <c r="KC18">
        <v>818.9</v>
      </c>
      <c r="KD18">
        <v>886.4</v>
      </c>
      <c r="KE18">
        <v>606.4</v>
      </c>
      <c r="KF18" s="13">
        <v>973.8</v>
      </c>
      <c r="KG18">
        <v>710</v>
      </c>
      <c r="KH18">
        <v>714.3</v>
      </c>
      <c r="KI18">
        <v>713</v>
      </c>
      <c r="KJ18">
        <v>799.2</v>
      </c>
      <c r="KK18" s="13">
        <v>1142</v>
      </c>
      <c r="KL18" s="13">
        <v>1001.3</v>
      </c>
      <c r="KM18">
        <v>927.1</v>
      </c>
      <c r="KN18">
        <v>817.1</v>
      </c>
      <c r="KO18">
        <v>820.5</v>
      </c>
      <c r="KP18">
        <v>809.5</v>
      </c>
      <c r="KQ18">
        <v>753.9</v>
      </c>
      <c r="KR18">
        <v>806.5</v>
      </c>
      <c r="KS18">
        <v>869.3</v>
      </c>
      <c r="KT18">
        <v>879.5</v>
      </c>
      <c r="KU18">
        <v>925.4</v>
      </c>
      <c r="KV18" s="13">
        <v>1135.3</v>
      </c>
      <c r="KW18">
        <v>741.6</v>
      </c>
      <c r="KX18">
        <v>656.1</v>
      </c>
      <c r="KY18">
        <v>760.1</v>
      </c>
      <c r="KZ18">
        <v>770.4</v>
      </c>
      <c r="LA18">
        <v>660.5</v>
      </c>
      <c r="LB18">
        <v>941.9</v>
      </c>
      <c r="LC18" s="13">
        <v>1103.5999999999999</v>
      </c>
      <c r="LD18">
        <v>771.8</v>
      </c>
      <c r="LE18">
        <v>743.5</v>
      </c>
      <c r="LF18">
        <v>645.9</v>
      </c>
      <c r="LG18" s="13">
        <v>1235.4000000000001</v>
      </c>
      <c r="LH18" s="13">
        <v>1484.4</v>
      </c>
      <c r="LI18">
        <v>925.8</v>
      </c>
      <c r="LJ18">
        <v>878.1</v>
      </c>
      <c r="LK18">
        <v>634</v>
      </c>
      <c r="LL18">
        <v>711.6</v>
      </c>
      <c r="LM18" s="13">
        <v>1012.1</v>
      </c>
      <c r="LN18">
        <v>726.3</v>
      </c>
      <c r="LO18">
        <v>713.7</v>
      </c>
      <c r="LP18">
        <v>955.3</v>
      </c>
      <c r="LQ18">
        <v>829.4</v>
      </c>
      <c r="LR18" s="13">
        <v>1093.5</v>
      </c>
      <c r="LS18">
        <v>785.1</v>
      </c>
      <c r="LT18">
        <v>670</v>
      </c>
      <c r="LU18">
        <v>797.4</v>
      </c>
      <c r="LV18">
        <v>836.7</v>
      </c>
      <c r="LW18">
        <v>668.6</v>
      </c>
      <c r="LX18">
        <v>642.79999999999995</v>
      </c>
      <c r="LY18">
        <v>1178.7</v>
      </c>
      <c r="LZ18">
        <v>633.9</v>
      </c>
    </row>
    <row r="19" spans="1:338" x14ac:dyDescent="0.35">
      <c r="B19" t="s">
        <v>323</v>
      </c>
      <c r="C19">
        <v>320.5</v>
      </c>
      <c r="D19">
        <v>354.9</v>
      </c>
      <c r="E19">
        <v>298.8</v>
      </c>
      <c r="F19">
        <v>341.7</v>
      </c>
      <c r="G19">
        <v>318.10000000000002</v>
      </c>
      <c r="H19">
        <v>341.3</v>
      </c>
      <c r="I19">
        <v>398.8</v>
      </c>
      <c r="J19">
        <v>344.6</v>
      </c>
      <c r="K19">
        <v>341.8</v>
      </c>
      <c r="L19">
        <v>369.8</v>
      </c>
      <c r="M19">
        <v>359</v>
      </c>
      <c r="N19">
        <v>337.9</v>
      </c>
      <c r="O19">
        <v>295.3</v>
      </c>
      <c r="P19">
        <v>321.3</v>
      </c>
      <c r="Q19">
        <v>319.89999999999998</v>
      </c>
      <c r="R19">
        <v>316.3</v>
      </c>
      <c r="S19">
        <v>308.89999999999998</v>
      </c>
      <c r="T19">
        <v>311.2</v>
      </c>
      <c r="U19">
        <v>288.10000000000002</v>
      </c>
      <c r="V19">
        <v>285.10000000000002</v>
      </c>
      <c r="W19">
        <v>279.5</v>
      </c>
      <c r="X19">
        <v>295.3</v>
      </c>
      <c r="Y19">
        <v>292.3</v>
      </c>
      <c r="Z19">
        <v>284.10000000000002</v>
      </c>
      <c r="AA19">
        <v>312.8</v>
      </c>
      <c r="AB19">
        <v>352.7</v>
      </c>
      <c r="AC19">
        <v>318.89999999999998</v>
      </c>
      <c r="AD19">
        <v>353.1</v>
      </c>
      <c r="AE19">
        <v>331</v>
      </c>
      <c r="AF19">
        <v>358.3</v>
      </c>
      <c r="AG19">
        <v>365.6</v>
      </c>
      <c r="AH19">
        <v>429.2</v>
      </c>
      <c r="AI19">
        <v>379.3</v>
      </c>
      <c r="AJ19">
        <v>417.9</v>
      </c>
      <c r="AK19">
        <v>367.3</v>
      </c>
      <c r="AL19">
        <v>426.7</v>
      </c>
      <c r="AM19">
        <v>478.2</v>
      </c>
      <c r="AN19">
        <v>475.9</v>
      </c>
      <c r="AO19">
        <v>451.2</v>
      </c>
      <c r="AP19">
        <v>566.6</v>
      </c>
      <c r="AQ19">
        <v>540.70000000000005</v>
      </c>
      <c r="AR19">
        <v>641.5</v>
      </c>
      <c r="AS19">
        <v>600.70000000000005</v>
      </c>
      <c r="AT19">
        <v>607.79999999999995</v>
      </c>
      <c r="AU19">
        <v>560.5</v>
      </c>
      <c r="AV19">
        <v>604.4</v>
      </c>
      <c r="AW19">
        <v>567.20000000000005</v>
      </c>
      <c r="AX19">
        <v>600.79999999999995</v>
      </c>
      <c r="AY19">
        <v>583.70000000000005</v>
      </c>
      <c r="AZ19">
        <v>561.20000000000005</v>
      </c>
      <c r="BA19">
        <v>542</v>
      </c>
      <c r="BB19">
        <v>618.4</v>
      </c>
      <c r="BC19">
        <v>590.29999999999995</v>
      </c>
      <c r="BD19">
        <v>615.29999999999995</v>
      </c>
      <c r="BE19">
        <v>573.5</v>
      </c>
      <c r="BF19">
        <v>601.9</v>
      </c>
      <c r="BG19">
        <v>547.79999999999995</v>
      </c>
      <c r="BH19">
        <v>598</v>
      </c>
      <c r="BI19">
        <v>562.4</v>
      </c>
      <c r="BJ19">
        <v>547.1</v>
      </c>
      <c r="BK19">
        <v>598.79999999999995</v>
      </c>
      <c r="BL19">
        <v>573.6</v>
      </c>
      <c r="BM19">
        <v>614.9</v>
      </c>
      <c r="BN19">
        <v>593.20000000000005</v>
      </c>
      <c r="BO19">
        <v>544.29999999999995</v>
      </c>
      <c r="BP19">
        <v>557</v>
      </c>
      <c r="BQ19">
        <v>547.20000000000005</v>
      </c>
      <c r="BR19">
        <v>513.20000000000005</v>
      </c>
      <c r="BS19">
        <v>556</v>
      </c>
      <c r="BT19">
        <v>584.79999999999995</v>
      </c>
      <c r="BU19">
        <v>550.6</v>
      </c>
      <c r="BV19">
        <v>687.6</v>
      </c>
      <c r="BW19">
        <v>598.4</v>
      </c>
      <c r="BX19">
        <v>707.2</v>
      </c>
      <c r="BY19">
        <v>587.4</v>
      </c>
      <c r="BZ19">
        <v>582.79999999999995</v>
      </c>
      <c r="CA19">
        <v>546.5</v>
      </c>
      <c r="CB19">
        <v>557.4</v>
      </c>
      <c r="CC19">
        <v>462.4</v>
      </c>
      <c r="CD19">
        <v>504.4</v>
      </c>
      <c r="CE19">
        <v>463.7</v>
      </c>
      <c r="CF19">
        <v>533.5</v>
      </c>
      <c r="CG19">
        <v>501</v>
      </c>
      <c r="CH19">
        <v>542.20000000000005</v>
      </c>
      <c r="CI19">
        <v>525</v>
      </c>
      <c r="CJ19">
        <v>582.6</v>
      </c>
      <c r="CK19">
        <v>549.79999999999995</v>
      </c>
      <c r="CL19">
        <v>534.20000000000005</v>
      </c>
      <c r="CM19">
        <v>578.20000000000005</v>
      </c>
      <c r="CN19">
        <v>614.6</v>
      </c>
      <c r="CO19">
        <v>594.5</v>
      </c>
      <c r="CP19">
        <v>599.20000000000005</v>
      </c>
      <c r="CQ19">
        <v>546.4</v>
      </c>
      <c r="CR19">
        <v>567.4</v>
      </c>
      <c r="CS19">
        <v>499.2</v>
      </c>
      <c r="CT19">
        <v>566.6</v>
      </c>
      <c r="CU19">
        <v>628.1</v>
      </c>
      <c r="CV19">
        <v>639.1</v>
      </c>
      <c r="CW19">
        <v>537.29999999999995</v>
      </c>
      <c r="CX19">
        <v>637.79999999999995</v>
      </c>
      <c r="CY19">
        <v>631.70000000000005</v>
      </c>
      <c r="CZ19">
        <v>623.29999999999995</v>
      </c>
      <c r="DA19">
        <v>647.4</v>
      </c>
      <c r="DB19">
        <v>627.70000000000005</v>
      </c>
      <c r="DC19">
        <v>678.2</v>
      </c>
      <c r="DD19">
        <v>635.20000000000005</v>
      </c>
      <c r="DE19">
        <v>694.3</v>
      </c>
      <c r="DF19">
        <v>801.4</v>
      </c>
      <c r="DG19">
        <v>829.1</v>
      </c>
      <c r="DH19">
        <v>614.20000000000005</v>
      </c>
      <c r="DI19">
        <v>702.5</v>
      </c>
      <c r="DJ19">
        <v>647.5</v>
      </c>
      <c r="DK19">
        <v>589.4</v>
      </c>
      <c r="DL19">
        <v>821</v>
      </c>
      <c r="DM19">
        <v>799.8</v>
      </c>
      <c r="DN19">
        <v>751.9</v>
      </c>
      <c r="DO19">
        <v>716.4</v>
      </c>
      <c r="DP19">
        <v>808.9</v>
      </c>
      <c r="DQ19">
        <v>752</v>
      </c>
      <c r="DR19">
        <v>801.4</v>
      </c>
      <c r="DS19">
        <v>821.5</v>
      </c>
      <c r="DT19">
        <v>796.4</v>
      </c>
      <c r="DU19">
        <v>891</v>
      </c>
      <c r="DV19">
        <v>782.1</v>
      </c>
      <c r="DW19">
        <v>705.9</v>
      </c>
      <c r="DX19">
        <v>781.6</v>
      </c>
      <c r="DY19">
        <v>816.8</v>
      </c>
      <c r="DZ19">
        <v>829.9</v>
      </c>
      <c r="EA19">
        <v>911</v>
      </c>
      <c r="EB19">
        <v>713.5</v>
      </c>
      <c r="EC19">
        <v>731.8</v>
      </c>
      <c r="ED19">
        <v>758.5</v>
      </c>
      <c r="EE19">
        <v>732.4</v>
      </c>
      <c r="EF19">
        <v>802.8</v>
      </c>
      <c r="EG19">
        <v>662.7</v>
      </c>
      <c r="EH19">
        <v>776.7</v>
      </c>
      <c r="EI19">
        <v>747.2</v>
      </c>
      <c r="EJ19">
        <v>837.4</v>
      </c>
      <c r="EK19">
        <v>789.1</v>
      </c>
      <c r="EL19">
        <v>935.6</v>
      </c>
      <c r="EM19" s="13">
        <v>1005.8</v>
      </c>
      <c r="EN19" s="13">
        <v>1004.6</v>
      </c>
      <c r="EO19" s="13">
        <v>1106.2</v>
      </c>
      <c r="EP19">
        <v>985.6</v>
      </c>
      <c r="EQ19">
        <v>693.7</v>
      </c>
      <c r="ER19">
        <v>784</v>
      </c>
      <c r="ES19">
        <v>743.9</v>
      </c>
      <c r="ET19">
        <v>768.7</v>
      </c>
      <c r="EU19">
        <v>713.6</v>
      </c>
      <c r="EV19">
        <v>742.5</v>
      </c>
      <c r="EW19">
        <v>992.6</v>
      </c>
      <c r="EX19" s="13">
        <v>1062.0999999999999</v>
      </c>
      <c r="EY19">
        <v>867.7</v>
      </c>
      <c r="EZ19">
        <v>743.4</v>
      </c>
      <c r="FA19">
        <v>982.7</v>
      </c>
      <c r="FB19" s="13">
        <v>1059.0999999999999</v>
      </c>
      <c r="FC19" s="13">
        <v>1132.3</v>
      </c>
      <c r="FD19" s="13">
        <v>1164.5</v>
      </c>
      <c r="FE19" s="13">
        <v>1142</v>
      </c>
      <c r="FF19" s="13">
        <v>1165.3</v>
      </c>
      <c r="FG19" s="13">
        <v>1029.7</v>
      </c>
      <c r="FH19" s="13">
        <v>1178.5999999999999</v>
      </c>
      <c r="FI19" s="13">
        <v>1015.9</v>
      </c>
      <c r="FJ19" s="13">
        <v>1152.9000000000001</v>
      </c>
      <c r="FK19" s="13">
        <v>1269.3</v>
      </c>
      <c r="FL19" s="13">
        <v>1325.8</v>
      </c>
      <c r="FM19" s="13">
        <v>1126.0999999999999</v>
      </c>
      <c r="FN19" s="13">
        <v>1225</v>
      </c>
      <c r="FO19" s="13">
        <v>1247</v>
      </c>
      <c r="FP19" s="13">
        <v>1219.3</v>
      </c>
      <c r="FQ19" s="13">
        <v>1214.3</v>
      </c>
      <c r="FR19" s="13">
        <v>1248.7</v>
      </c>
      <c r="FS19" s="13">
        <v>1229.2</v>
      </c>
      <c r="FT19" s="13">
        <v>1195.5999999999999</v>
      </c>
      <c r="FU19" s="13">
        <v>1309.0999999999999</v>
      </c>
      <c r="FV19" s="13">
        <v>1475.1</v>
      </c>
      <c r="FW19" s="13">
        <v>1314.5</v>
      </c>
      <c r="FX19" s="13">
        <v>1254.9000000000001</v>
      </c>
      <c r="FY19" s="13">
        <v>1344.4</v>
      </c>
      <c r="FZ19" s="13">
        <v>1211.7</v>
      </c>
      <c r="GA19" s="13">
        <v>1231.2</v>
      </c>
      <c r="GB19" s="13">
        <v>1268</v>
      </c>
      <c r="GC19" s="13">
        <v>1602.8</v>
      </c>
      <c r="GD19" s="13">
        <v>1339.3</v>
      </c>
      <c r="GE19" s="13">
        <v>1353.9</v>
      </c>
      <c r="GF19" s="13">
        <v>1404.3</v>
      </c>
      <c r="GG19" s="13">
        <v>1319</v>
      </c>
      <c r="GH19" s="13">
        <v>1324.5</v>
      </c>
      <c r="GI19" s="13">
        <v>1206</v>
      </c>
      <c r="GJ19" s="13">
        <v>1303.8</v>
      </c>
      <c r="GK19" s="13">
        <v>1288.8</v>
      </c>
      <c r="GL19" s="13">
        <v>1270</v>
      </c>
      <c r="GM19" s="13">
        <v>1296.5</v>
      </c>
      <c r="GN19" s="13">
        <v>1407.7</v>
      </c>
      <c r="GO19" s="13">
        <v>1316.5</v>
      </c>
      <c r="GP19" s="13">
        <v>1350.8</v>
      </c>
      <c r="GQ19" s="13">
        <v>1346.4</v>
      </c>
      <c r="GR19" s="13">
        <v>1328.9</v>
      </c>
      <c r="GS19" s="13">
        <v>1394.5</v>
      </c>
      <c r="GT19" s="13">
        <v>1340.6</v>
      </c>
      <c r="GU19" s="13">
        <v>1591</v>
      </c>
      <c r="GV19" s="13">
        <v>1294.5</v>
      </c>
      <c r="GW19" s="13">
        <v>1272.9000000000001</v>
      </c>
      <c r="GX19" s="13">
        <v>1440.5</v>
      </c>
      <c r="GY19" s="13">
        <v>1387.5</v>
      </c>
      <c r="GZ19" s="13">
        <v>1314.9</v>
      </c>
      <c r="HA19" s="13">
        <v>1348</v>
      </c>
      <c r="HB19" s="13">
        <v>1306.2</v>
      </c>
      <c r="HC19" s="13">
        <v>1439.9</v>
      </c>
      <c r="HD19" s="13">
        <v>1394</v>
      </c>
      <c r="HE19" s="13">
        <v>1398.2</v>
      </c>
      <c r="HF19" s="13">
        <v>1409.8</v>
      </c>
      <c r="HG19" s="13">
        <v>1480</v>
      </c>
      <c r="HH19" s="13">
        <v>1547.4</v>
      </c>
      <c r="HI19" s="13">
        <v>1526.9</v>
      </c>
      <c r="HJ19" s="13">
        <v>1582.9</v>
      </c>
      <c r="HK19" s="13">
        <v>1554.6</v>
      </c>
      <c r="HL19" s="13">
        <v>1623.7</v>
      </c>
      <c r="HM19" s="13">
        <v>1539.9</v>
      </c>
      <c r="HN19" s="13">
        <v>1592</v>
      </c>
      <c r="HO19" s="13">
        <v>1459.2</v>
      </c>
      <c r="HP19" s="13">
        <v>1543.5</v>
      </c>
      <c r="HQ19" s="13">
        <v>1562.5</v>
      </c>
      <c r="HR19" s="13">
        <v>1494.6</v>
      </c>
      <c r="HS19" s="13">
        <v>1499.9</v>
      </c>
      <c r="HT19" s="13">
        <v>1459.6</v>
      </c>
      <c r="HU19" s="13">
        <v>1511.8</v>
      </c>
      <c r="HV19" s="13">
        <v>1532.5</v>
      </c>
      <c r="HW19" s="13">
        <v>1533.2</v>
      </c>
      <c r="HX19" s="13">
        <v>1568.5</v>
      </c>
      <c r="HY19" s="13">
        <v>1586.1</v>
      </c>
      <c r="HZ19" s="13">
        <v>1565.4</v>
      </c>
      <c r="IA19" s="13">
        <v>1590.4</v>
      </c>
      <c r="IB19" s="13">
        <v>1585.2</v>
      </c>
      <c r="IC19" s="13">
        <v>1546.1</v>
      </c>
      <c r="ID19" s="13">
        <v>1541.1</v>
      </c>
      <c r="IE19" s="13">
        <v>1566</v>
      </c>
      <c r="IF19" s="13">
        <v>1640.5</v>
      </c>
      <c r="IG19" s="13">
        <v>1502</v>
      </c>
      <c r="IH19" s="13">
        <v>1691.1</v>
      </c>
      <c r="II19" s="13">
        <v>1690.3</v>
      </c>
      <c r="IJ19" s="13">
        <v>1684</v>
      </c>
      <c r="IK19" s="13">
        <v>1808.2</v>
      </c>
      <c r="IL19" s="13">
        <v>1744.2</v>
      </c>
      <c r="IM19" s="13">
        <v>1810.6</v>
      </c>
      <c r="IN19" s="13">
        <v>1787.3</v>
      </c>
      <c r="IO19" s="13">
        <v>1605.9</v>
      </c>
      <c r="IP19" s="13">
        <v>1937.4</v>
      </c>
      <c r="IQ19" s="13">
        <v>1978.3</v>
      </c>
      <c r="IR19" s="13">
        <v>1620</v>
      </c>
      <c r="IS19" s="13">
        <v>1791.7</v>
      </c>
      <c r="IT19" s="13">
        <v>1777.3</v>
      </c>
      <c r="IU19" s="13">
        <v>1586.1</v>
      </c>
      <c r="IV19" s="13">
        <v>1790.2</v>
      </c>
      <c r="IW19" s="13">
        <v>1761.2</v>
      </c>
      <c r="IX19" s="13">
        <v>1822.3</v>
      </c>
      <c r="IY19" s="13">
        <v>1703.6</v>
      </c>
      <c r="IZ19" s="13">
        <v>1814</v>
      </c>
      <c r="JA19" s="13">
        <v>1811.3</v>
      </c>
      <c r="JB19" s="13">
        <v>1827.8</v>
      </c>
      <c r="JC19" s="13">
        <v>1774.7</v>
      </c>
      <c r="JD19" s="13">
        <v>1662.2</v>
      </c>
      <c r="JE19" s="13">
        <v>1645.2</v>
      </c>
      <c r="JF19" s="13">
        <v>1657.8</v>
      </c>
      <c r="JG19" s="13">
        <v>1737.8</v>
      </c>
      <c r="JH19" s="13">
        <v>1573.2</v>
      </c>
      <c r="JI19" s="13">
        <v>1850.7</v>
      </c>
      <c r="JJ19" s="13">
        <v>1772.1</v>
      </c>
      <c r="JK19" s="13">
        <v>1855.7</v>
      </c>
      <c r="JL19" s="13">
        <v>1798.7</v>
      </c>
      <c r="JM19" s="13">
        <v>1766.7</v>
      </c>
      <c r="JN19" s="13">
        <v>1613.9</v>
      </c>
      <c r="JO19" s="13">
        <v>1639.6</v>
      </c>
      <c r="JP19" s="13">
        <v>1718.4</v>
      </c>
      <c r="JQ19" s="13">
        <v>1612.3</v>
      </c>
      <c r="JR19" s="13">
        <v>1540.6</v>
      </c>
      <c r="JS19" s="13">
        <v>1689.4</v>
      </c>
      <c r="JT19" s="13">
        <v>1728.6</v>
      </c>
      <c r="JU19" s="13">
        <v>1468.6</v>
      </c>
      <c r="JV19">
        <v>731.5</v>
      </c>
      <c r="JW19">
        <v>593.70000000000005</v>
      </c>
      <c r="JX19" s="13">
        <v>1209.0999999999999</v>
      </c>
      <c r="JY19" s="13">
        <v>1536.9</v>
      </c>
      <c r="JZ19" s="13">
        <v>1458.7</v>
      </c>
      <c r="KA19" s="13">
        <v>1541.8</v>
      </c>
      <c r="KB19" s="13">
        <v>1595.8</v>
      </c>
      <c r="KC19" s="13">
        <v>1698.2</v>
      </c>
      <c r="KD19" s="13">
        <v>1770.1</v>
      </c>
      <c r="KE19" s="13">
        <v>1678.8</v>
      </c>
      <c r="KF19" s="13">
        <v>1515.1</v>
      </c>
      <c r="KG19" s="13">
        <v>1583.7</v>
      </c>
      <c r="KH19" s="13">
        <v>1494.9</v>
      </c>
      <c r="KI19" s="13">
        <v>1676.2</v>
      </c>
      <c r="KJ19" s="13">
        <v>1661.7</v>
      </c>
      <c r="KK19" s="13">
        <v>1476.1</v>
      </c>
      <c r="KL19" s="13">
        <v>1780.7</v>
      </c>
      <c r="KM19" s="13">
        <v>1674.4</v>
      </c>
      <c r="KN19" s="13">
        <v>1764.2</v>
      </c>
      <c r="KO19" s="13">
        <v>1723.6</v>
      </c>
      <c r="KP19" s="13">
        <v>1944.7</v>
      </c>
      <c r="KQ19" s="13">
        <v>1764.6</v>
      </c>
      <c r="KR19" s="13">
        <v>1934</v>
      </c>
      <c r="KS19" s="13">
        <v>2072.1</v>
      </c>
      <c r="KT19" s="13">
        <v>2240.5</v>
      </c>
      <c r="KU19" s="13">
        <v>1929.7</v>
      </c>
      <c r="KV19" s="13">
        <v>2051.5</v>
      </c>
      <c r="KW19" s="13">
        <v>2193.4</v>
      </c>
      <c r="KX19" s="13">
        <v>2126.6</v>
      </c>
      <c r="KY19" s="13">
        <v>2311.6999999999998</v>
      </c>
      <c r="KZ19" s="13">
        <v>2174.1999999999998</v>
      </c>
      <c r="LA19" s="13">
        <v>2207.6999999999998</v>
      </c>
      <c r="LB19" s="13">
        <v>1957.5</v>
      </c>
      <c r="LC19" s="13">
        <v>2364.1999999999998</v>
      </c>
      <c r="LD19" s="13">
        <v>2267.1999999999998</v>
      </c>
      <c r="LE19" s="13">
        <v>2345.1</v>
      </c>
      <c r="LF19" s="13">
        <v>2251.8000000000002</v>
      </c>
      <c r="LG19" s="13">
        <v>2441.4</v>
      </c>
      <c r="LH19" s="13">
        <v>2293.5</v>
      </c>
      <c r="LI19" s="13">
        <v>2375.5</v>
      </c>
      <c r="LJ19" s="13">
        <v>2441.4</v>
      </c>
      <c r="LK19" s="13">
        <v>2568.1999999999998</v>
      </c>
      <c r="LL19" s="13">
        <v>2416.6999999999998</v>
      </c>
      <c r="LM19" s="13">
        <v>2557.1</v>
      </c>
      <c r="LN19" s="13">
        <v>2422.6</v>
      </c>
      <c r="LO19" s="13">
        <v>2396</v>
      </c>
      <c r="LP19" s="13">
        <v>2368.4</v>
      </c>
      <c r="LQ19" s="13">
        <v>2178.1999999999998</v>
      </c>
      <c r="LR19" s="13">
        <v>2456.9</v>
      </c>
      <c r="LS19" s="13">
        <v>2408.1</v>
      </c>
      <c r="LT19">
        <v>2731.9</v>
      </c>
      <c r="LU19">
        <v>2587.1999999999998</v>
      </c>
      <c r="LV19">
        <v>2376.1</v>
      </c>
      <c r="LW19">
        <v>2453.9</v>
      </c>
      <c r="LX19">
        <v>2582.3000000000002</v>
      </c>
      <c r="LY19">
        <v>2548.1999999999998</v>
      </c>
      <c r="LZ19">
        <v>2700.5</v>
      </c>
    </row>
    <row r="20" spans="1:338" x14ac:dyDescent="0.35">
      <c r="A20" t="s">
        <v>324</v>
      </c>
      <c r="B20" t="s">
        <v>318</v>
      </c>
      <c r="C20" s="13">
        <v>24976.7</v>
      </c>
      <c r="D20" s="13">
        <v>24749.8</v>
      </c>
      <c r="E20" s="13">
        <v>24592.2</v>
      </c>
      <c r="F20" s="13">
        <v>24842.1</v>
      </c>
      <c r="G20" s="13">
        <v>24945.8</v>
      </c>
      <c r="H20" s="13">
        <v>24675.599999999999</v>
      </c>
      <c r="I20" s="13">
        <v>25521.9</v>
      </c>
      <c r="J20" s="13">
        <v>25155.5</v>
      </c>
      <c r="K20" s="13">
        <v>25574.9</v>
      </c>
      <c r="L20" s="13">
        <v>25206.1</v>
      </c>
      <c r="M20" s="13">
        <v>26175.9</v>
      </c>
      <c r="N20" s="13">
        <v>26779.3</v>
      </c>
      <c r="O20" s="13">
        <v>25799.7</v>
      </c>
      <c r="P20" s="13">
        <v>26703.599999999999</v>
      </c>
      <c r="Q20" s="13">
        <v>26347.5</v>
      </c>
      <c r="R20" s="13">
        <v>26978.2</v>
      </c>
      <c r="S20" s="13">
        <v>26725.200000000001</v>
      </c>
      <c r="T20" s="13">
        <v>25886.5</v>
      </c>
      <c r="U20" s="13">
        <v>26174.7</v>
      </c>
      <c r="V20" s="13">
        <v>27768.2</v>
      </c>
      <c r="W20" s="13">
        <v>28284.6</v>
      </c>
      <c r="X20" s="13">
        <v>28822.1</v>
      </c>
      <c r="Y20" s="13">
        <v>28642.7</v>
      </c>
      <c r="Z20" s="13">
        <v>28878.2</v>
      </c>
      <c r="AA20" s="13">
        <v>29288.5</v>
      </c>
      <c r="AB20" s="13">
        <v>29599.5</v>
      </c>
      <c r="AC20" s="13">
        <v>29438.799999999999</v>
      </c>
      <c r="AD20" s="13">
        <v>29367</v>
      </c>
      <c r="AE20" s="13">
        <v>29395.200000000001</v>
      </c>
      <c r="AF20" s="13">
        <v>30036.1</v>
      </c>
      <c r="AG20" s="13">
        <v>30842.6</v>
      </c>
      <c r="AH20" s="13">
        <v>32017.7</v>
      </c>
      <c r="AI20" s="13">
        <v>31414.5</v>
      </c>
      <c r="AJ20" s="13">
        <v>31815.1</v>
      </c>
      <c r="AK20" s="13">
        <v>32508.6</v>
      </c>
      <c r="AL20" s="13">
        <v>32910.1</v>
      </c>
      <c r="AM20" s="13">
        <v>33872.6</v>
      </c>
      <c r="AN20" s="13">
        <v>33302.199999999997</v>
      </c>
      <c r="AO20" s="13">
        <v>34673.800000000003</v>
      </c>
      <c r="AP20" s="13">
        <v>33826.5</v>
      </c>
      <c r="AQ20" s="13">
        <v>35724.5</v>
      </c>
      <c r="AR20" s="13">
        <v>36680.199999999997</v>
      </c>
      <c r="AS20" s="13">
        <v>35830.1</v>
      </c>
      <c r="AT20" s="13">
        <v>36165.1</v>
      </c>
      <c r="AU20" s="13">
        <v>36433</v>
      </c>
      <c r="AV20" s="13">
        <v>37010.400000000001</v>
      </c>
      <c r="AW20" s="13">
        <v>37114.800000000003</v>
      </c>
      <c r="AX20" s="13">
        <v>38183.800000000003</v>
      </c>
      <c r="AY20" s="13">
        <v>39027.4</v>
      </c>
      <c r="AZ20" s="13">
        <v>36034.699999999997</v>
      </c>
      <c r="BA20" s="13">
        <v>36890.5</v>
      </c>
      <c r="BB20" s="13">
        <v>36675</v>
      </c>
      <c r="BC20" s="13">
        <v>36246.9</v>
      </c>
      <c r="BD20" s="13">
        <v>35083.199999999997</v>
      </c>
      <c r="BE20" s="13">
        <v>34183.1</v>
      </c>
      <c r="BF20" s="13">
        <v>34026.199999999997</v>
      </c>
      <c r="BG20" s="13">
        <v>33175.599999999999</v>
      </c>
      <c r="BH20" s="13">
        <v>32333.4</v>
      </c>
      <c r="BI20" s="13">
        <v>33842.9</v>
      </c>
      <c r="BJ20" s="13">
        <v>32482.3</v>
      </c>
      <c r="BK20" s="13">
        <v>33704.699999999997</v>
      </c>
      <c r="BL20" s="13">
        <v>34271.599999999999</v>
      </c>
      <c r="BM20" s="13">
        <v>32962.699999999997</v>
      </c>
      <c r="BN20" s="13">
        <v>34856</v>
      </c>
      <c r="BO20" s="13">
        <v>34341.800000000003</v>
      </c>
      <c r="BP20" s="13">
        <v>32924.400000000001</v>
      </c>
      <c r="BQ20" s="13">
        <v>34907.599999999999</v>
      </c>
      <c r="BR20" s="13">
        <v>34965.599999999999</v>
      </c>
      <c r="BS20" s="13">
        <v>35017.1</v>
      </c>
      <c r="BT20" s="13">
        <v>35933.5</v>
      </c>
      <c r="BU20" s="13">
        <v>34855</v>
      </c>
      <c r="BV20" s="13">
        <v>34328.800000000003</v>
      </c>
      <c r="BW20" s="13">
        <v>35181.199999999997</v>
      </c>
      <c r="BX20" s="13">
        <v>35066.300000000003</v>
      </c>
      <c r="BY20" s="13">
        <v>35531.4</v>
      </c>
      <c r="BZ20" s="13">
        <v>33116.300000000003</v>
      </c>
      <c r="CA20" s="13">
        <v>32122</v>
      </c>
      <c r="CB20" s="13">
        <v>31389.599999999999</v>
      </c>
      <c r="CC20" s="13">
        <v>32614.9</v>
      </c>
      <c r="CD20" s="13">
        <v>31434.2</v>
      </c>
      <c r="CE20" s="13">
        <v>33408.5</v>
      </c>
      <c r="CF20" s="13">
        <v>32599.9</v>
      </c>
      <c r="CG20" s="13">
        <v>32687.3</v>
      </c>
      <c r="CH20" s="13">
        <v>33109.5</v>
      </c>
      <c r="CI20" s="13">
        <v>32047.5</v>
      </c>
      <c r="CJ20" s="13">
        <v>34287.5</v>
      </c>
      <c r="CK20" s="13">
        <v>34660.1</v>
      </c>
      <c r="CL20" s="13">
        <v>35979.699999999997</v>
      </c>
      <c r="CM20" s="13">
        <v>36891.1</v>
      </c>
      <c r="CN20" s="13">
        <v>38143.300000000003</v>
      </c>
      <c r="CO20" s="13">
        <v>37439.9</v>
      </c>
      <c r="CP20" s="13">
        <v>37005.699999999997</v>
      </c>
      <c r="CQ20" s="13">
        <v>35874.199999999997</v>
      </c>
      <c r="CR20" s="13">
        <v>35851.9</v>
      </c>
      <c r="CS20" s="13">
        <v>34934.300000000003</v>
      </c>
      <c r="CT20" s="13">
        <v>35138.9</v>
      </c>
      <c r="CU20" s="13">
        <v>35501.599999999999</v>
      </c>
      <c r="CV20" s="13">
        <v>35979.800000000003</v>
      </c>
      <c r="CW20" s="13">
        <v>35722.1</v>
      </c>
      <c r="CX20" s="13">
        <v>36305.9</v>
      </c>
      <c r="CY20" s="13">
        <v>36493.4</v>
      </c>
      <c r="CZ20" s="13">
        <v>36513.4</v>
      </c>
      <c r="DA20" s="13">
        <v>36732.400000000001</v>
      </c>
      <c r="DB20" s="13">
        <v>37862.699999999997</v>
      </c>
      <c r="DC20" s="13">
        <v>38926.800000000003</v>
      </c>
      <c r="DD20" s="13">
        <v>40274.1</v>
      </c>
      <c r="DE20" s="13">
        <v>39197.800000000003</v>
      </c>
      <c r="DF20" s="13">
        <v>39925.1</v>
      </c>
      <c r="DG20" s="13">
        <v>39124.6</v>
      </c>
      <c r="DH20" s="13">
        <v>36906.9</v>
      </c>
      <c r="DI20" s="13">
        <v>36947.1</v>
      </c>
      <c r="DJ20" s="13">
        <v>37428.400000000001</v>
      </c>
      <c r="DK20" s="13">
        <v>36993.599999999999</v>
      </c>
      <c r="DL20" s="13">
        <v>37552.1</v>
      </c>
      <c r="DM20" s="13">
        <v>37801.4</v>
      </c>
      <c r="DN20" s="13">
        <v>37917.5</v>
      </c>
      <c r="DO20" s="13">
        <v>37558.6</v>
      </c>
      <c r="DP20" s="13">
        <v>36524.1</v>
      </c>
      <c r="DQ20" s="13">
        <v>37796.6</v>
      </c>
      <c r="DR20" s="13">
        <v>40398</v>
      </c>
      <c r="DS20" s="13">
        <v>39668.9</v>
      </c>
      <c r="DT20" s="13">
        <v>39011.1</v>
      </c>
      <c r="DU20" s="13">
        <v>40499.199999999997</v>
      </c>
      <c r="DV20" s="13">
        <v>40705.199999999997</v>
      </c>
      <c r="DW20" s="13">
        <v>39911.199999999997</v>
      </c>
      <c r="DX20" s="13">
        <v>38598</v>
      </c>
      <c r="DY20" s="13">
        <v>38043.800000000003</v>
      </c>
      <c r="DZ20" s="13">
        <v>38150.1</v>
      </c>
      <c r="EA20" s="13">
        <v>37171.699999999997</v>
      </c>
      <c r="EB20" s="13">
        <v>36714.6</v>
      </c>
      <c r="EC20" s="13">
        <v>37717.4</v>
      </c>
      <c r="ED20" s="13">
        <v>36118.5</v>
      </c>
      <c r="EE20" s="13">
        <v>37699.599999999999</v>
      </c>
      <c r="EF20" s="13">
        <v>39077.1</v>
      </c>
      <c r="EG20" s="13">
        <v>40214.1</v>
      </c>
      <c r="EH20" s="13">
        <v>40931.599999999999</v>
      </c>
      <c r="EI20" s="13">
        <v>43109.9</v>
      </c>
      <c r="EJ20" s="13">
        <v>43745.7</v>
      </c>
      <c r="EK20" s="13">
        <v>44625.4</v>
      </c>
      <c r="EL20" s="13">
        <v>43007.4</v>
      </c>
      <c r="EM20" s="13">
        <v>41828.1</v>
      </c>
      <c r="EN20" s="13">
        <v>41727.4</v>
      </c>
      <c r="EO20" s="13">
        <v>38361.599999999999</v>
      </c>
      <c r="EP20" s="13">
        <v>33856.800000000003</v>
      </c>
      <c r="EQ20" s="13">
        <v>30620.3</v>
      </c>
      <c r="ER20" s="13">
        <v>32436.3</v>
      </c>
      <c r="ES20" s="13">
        <v>32142.2</v>
      </c>
      <c r="ET20" s="13">
        <v>30411</v>
      </c>
      <c r="EU20" s="13">
        <v>27896.2</v>
      </c>
      <c r="EV20" s="13">
        <v>29397.7</v>
      </c>
      <c r="EW20" s="13">
        <v>30814.1</v>
      </c>
      <c r="EX20" s="13">
        <v>29355.5</v>
      </c>
      <c r="EY20" s="13">
        <v>30144.1</v>
      </c>
      <c r="EZ20" s="13">
        <v>31103.599999999999</v>
      </c>
      <c r="FA20" s="13">
        <v>31580.2</v>
      </c>
      <c r="FB20" s="13">
        <v>32200.2</v>
      </c>
      <c r="FC20" s="13">
        <v>32414.9</v>
      </c>
      <c r="FD20" s="13">
        <v>33173</v>
      </c>
      <c r="FE20" s="13">
        <v>32795.5</v>
      </c>
      <c r="FF20" s="13">
        <v>32958</v>
      </c>
      <c r="FG20" s="13">
        <v>33826.6</v>
      </c>
      <c r="FH20" s="13">
        <v>33459.9</v>
      </c>
      <c r="FI20" s="13">
        <v>33112.400000000001</v>
      </c>
      <c r="FJ20" s="13">
        <v>34021.599999999999</v>
      </c>
      <c r="FK20" s="13">
        <v>33357.9</v>
      </c>
      <c r="FL20" s="13">
        <v>34283.800000000003</v>
      </c>
      <c r="FM20" s="13">
        <v>34819</v>
      </c>
      <c r="FN20" s="13">
        <v>36629.599999999999</v>
      </c>
      <c r="FO20" s="13">
        <v>37607.800000000003</v>
      </c>
      <c r="FP20" s="13">
        <v>35732.199999999997</v>
      </c>
      <c r="FQ20" s="13">
        <v>36422.300000000003</v>
      </c>
      <c r="FR20" s="13">
        <v>36887.4</v>
      </c>
      <c r="FS20" s="13">
        <v>36730.9</v>
      </c>
      <c r="FT20" s="13">
        <v>36387.1</v>
      </c>
      <c r="FU20" s="13">
        <v>37744.5</v>
      </c>
      <c r="FV20" s="13">
        <v>38817.9</v>
      </c>
      <c r="FW20" s="13">
        <v>39960.400000000001</v>
      </c>
      <c r="FX20" s="13">
        <v>39160.400000000001</v>
      </c>
      <c r="FY20" s="13">
        <v>40236.199999999997</v>
      </c>
      <c r="FZ20" s="13">
        <v>41898.199999999997</v>
      </c>
      <c r="GA20" s="13">
        <v>39747.4</v>
      </c>
      <c r="GB20" s="13">
        <v>39698.400000000001</v>
      </c>
      <c r="GC20" s="13">
        <v>38435.599999999999</v>
      </c>
      <c r="GD20" s="13">
        <v>38674.9</v>
      </c>
      <c r="GE20" s="13">
        <v>38617.300000000003</v>
      </c>
      <c r="GF20" s="13">
        <v>38282.300000000003</v>
      </c>
      <c r="GG20" s="13">
        <v>37618.199999999997</v>
      </c>
      <c r="GH20" s="13">
        <v>38082.199999999997</v>
      </c>
      <c r="GI20" s="13">
        <v>37945.800000000003</v>
      </c>
      <c r="GJ20" s="13">
        <v>38388</v>
      </c>
      <c r="GK20" s="13">
        <v>38574.699999999997</v>
      </c>
      <c r="GL20" s="13">
        <v>38573.5</v>
      </c>
      <c r="GM20" s="13">
        <v>38695.699999999997</v>
      </c>
      <c r="GN20" s="13">
        <v>39588.300000000003</v>
      </c>
      <c r="GO20" s="13">
        <v>40146</v>
      </c>
      <c r="GP20" s="13">
        <v>40669.599999999999</v>
      </c>
      <c r="GQ20" s="13">
        <v>39744.5</v>
      </c>
      <c r="GR20" s="13">
        <v>39640.5</v>
      </c>
      <c r="GS20" s="13">
        <v>38770.199999999997</v>
      </c>
      <c r="GT20" s="13">
        <v>40775.300000000003</v>
      </c>
      <c r="GU20" s="13">
        <v>41156.800000000003</v>
      </c>
      <c r="GV20" s="13">
        <v>40424.6</v>
      </c>
      <c r="GW20" s="13">
        <v>40259.5</v>
      </c>
      <c r="GX20" s="13">
        <v>40646.199999999997</v>
      </c>
      <c r="GY20" s="13">
        <v>40542.9</v>
      </c>
      <c r="GZ20" s="13">
        <v>43295.5</v>
      </c>
      <c r="HA20" s="13">
        <v>44537.4</v>
      </c>
      <c r="HB20" s="13">
        <v>43795.1</v>
      </c>
      <c r="HC20" s="13">
        <v>45355.5</v>
      </c>
      <c r="HD20" s="13">
        <v>45242.3</v>
      </c>
      <c r="HE20" s="13">
        <v>45422.8</v>
      </c>
      <c r="HF20" s="13">
        <v>44859.9</v>
      </c>
      <c r="HG20" s="13">
        <v>45070.1</v>
      </c>
      <c r="HH20" s="13">
        <v>45116.7</v>
      </c>
      <c r="HI20" s="13">
        <v>43738.400000000001</v>
      </c>
      <c r="HJ20" s="13">
        <v>43652.1</v>
      </c>
      <c r="HK20" s="13">
        <v>42367.199999999997</v>
      </c>
      <c r="HL20" s="13">
        <v>42932.6</v>
      </c>
      <c r="HM20" s="13">
        <v>43273.7</v>
      </c>
      <c r="HN20" s="13">
        <v>42996.2</v>
      </c>
      <c r="HO20" s="13">
        <v>42598.9</v>
      </c>
      <c r="HP20" s="13">
        <v>44943.9</v>
      </c>
      <c r="HQ20" s="13">
        <v>45674.3</v>
      </c>
      <c r="HR20" s="13">
        <v>44856.2</v>
      </c>
      <c r="HS20" s="13">
        <v>44452.4</v>
      </c>
      <c r="HT20" s="13">
        <v>43458.7</v>
      </c>
      <c r="HU20" s="13">
        <v>43153.7</v>
      </c>
      <c r="HV20" s="13">
        <v>44605.3</v>
      </c>
      <c r="HW20" s="13">
        <v>45518.400000000001</v>
      </c>
      <c r="HX20" s="13">
        <v>43349.7</v>
      </c>
      <c r="HY20" s="13">
        <v>41507.4</v>
      </c>
      <c r="HZ20" s="13">
        <v>41552.400000000001</v>
      </c>
      <c r="IA20" s="13">
        <v>40944.800000000003</v>
      </c>
      <c r="IB20" s="13">
        <v>41120.5</v>
      </c>
      <c r="IC20" s="13">
        <v>43174.400000000001</v>
      </c>
      <c r="ID20" s="13">
        <v>44151.3</v>
      </c>
      <c r="IE20" s="13">
        <v>44001</v>
      </c>
      <c r="IF20" s="13">
        <v>44407.9</v>
      </c>
      <c r="IG20" s="13">
        <v>46456.4</v>
      </c>
      <c r="IH20" s="13">
        <v>46116.7</v>
      </c>
      <c r="II20" s="13">
        <v>46977.1</v>
      </c>
      <c r="IJ20" s="13">
        <v>46110.400000000001</v>
      </c>
      <c r="IK20" s="13">
        <v>46769.3</v>
      </c>
      <c r="IL20" s="13">
        <v>47390.3</v>
      </c>
      <c r="IM20" s="13">
        <v>47988.4</v>
      </c>
      <c r="IN20" s="13">
        <v>45712</v>
      </c>
      <c r="IO20" s="13">
        <v>43807</v>
      </c>
      <c r="IP20" s="13">
        <v>43560.1</v>
      </c>
      <c r="IQ20" s="13">
        <v>43763.8</v>
      </c>
      <c r="IR20" s="13">
        <v>44638</v>
      </c>
      <c r="IS20" s="13">
        <v>46728.9</v>
      </c>
      <c r="IT20" s="13">
        <v>47079.4</v>
      </c>
      <c r="IU20" s="13">
        <v>46068.9</v>
      </c>
      <c r="IV20" s="13">
        <v>46806.1</v>
      </c>
      <c r="IW20" s="13">
        <v>48208</v>
      </c>
      <c r="IX20" s="13">
        <v>49008.9</v>
      </c>
      <c r="IY20" s="13">
        <v>49014.3</v>
      </c>
      <c r="IZ20" s="13">
        <v>51684.6</v>
      </c>
      <c r="JA20" s="13">
        <v>51481.599999999999</v>
      </c>
      <c r="JB20" s="13">
        <v>50585.9</v>
      </c>
      <c r="JC20" s="13">
        <v>50664.2</v>
      </c>
      <c r="JD20" s="13">
        <v>50226.3</v>
      </c>
      <c r="JE20" s="13">
        <v>47003.3</v>
      </c>
      <c r="JF20" s="13">
        <v>45412.5</v>
      </c>
      <c r="JG20" s="13">
        <v>47883.199999999997</v>
      </c>
      <c r="JH20" s="13">
        <v>48221.5</v>
      </c>
      <c r="JI20" s="13">
        <v>50285.3</v>
      </c>
      <c r="JJ20" s="13">
        <v>50781.9</v>
      </c>
      <c r="JK20" s="13">
        <v>52395.199999999997</v>
      </c>
      <c r="JL20" s="13">
        <v>49835.9</v>
      </c>
      <c r="JM20" s="13">
        <v>49445.4</v>
      </c>
      <c r="JN20" s="13">
        <v>50262.5</v>
      </c>
      <c r="JO20" s="13">
        <v>49632.7</v>
      </c>
      <c r="JP20" s="13">
        <v>48968.800000000003</v>
      </c>
      <c r="JQ20" s="13">
        <v>48703.4</v>
      </c>
      <c r="JR20" s="13">
        <v>49183.6</v>
      </c>
      <c r="JS20" s="13">
        <v>47575.3</v>
      </c>
      <c r="JT20" s="13">
        <v>47859.6</v>
      </c>
      <c r="JU20" s="13">
        <v>43878.8</v>
      </c>
      <c r="JV20" s="13">
        <v>31699.5</v>
      </c>
      <c r="JW20" s="13">
        <v>34109</v>
      </c>
      <c r="JX20" s="13">
        <v>40955.599999999999</v>
      </c>
      <c r="JY20" s="13">
        <v>44625.3</v>
      </c>
      <c r="JZ20" s="13">
        <v>45176.800000000003</v>
      </c>
      <c r="KA20" s="13">
        <v>45930.2</v>
      </c>
      <c r="KB20" s="13">
        <v>46242.400000000001</v>
      </c>
      <c r="KC20" s="13">
        <v>46827.6</v>
      </c>
      <c r="KD20" s="13">
        <v>47596</v>
      </c>
      <c r="KE20" s="13">
        <v>51782</v>
      </c>
      <c r="KF20" s="13">
        <v>50711.3</v>
      </c>
      <c r="KG20" s="13">
        <v>50389.5</v>
      </c>
      <c r="KH20" s="13">
        <v>49987.1</v>
      </c>
      <c r="KI20" s="13">
        <v>49586.3</v>
      </c>
      <c r="KJ20" s="13">
        <v>53132.9</v>
      </c>
      <c r="KK20" s="13">
        <v>53412.9</v>
      </c>
      <c r="KL20" s="13">
        <v>53887.5</v>
      </c>
      <c r="KM20" s="13">
        <v>52728.5</v>
      </c>
      <c r="KN20" s="13">
        <v>56103.8</v>
      </c>
      <c r="KO20" s="13">
        <v>58606.5</v>
      </c>
      <c r="KP20" s="13">
        <v>58247.3</v>
      </c>
      <c r="KQ20" s="13">
        <v>58740.800000000003</v>
      </c>
      <c r="KR20" s="13">
        <v>61529.9</v>
      </c>
      <c r="KS20" s="13">
        <v>65284.2</v>
      </c>
      <c r="KT20" s="13">
        <v>65959.600000000006</v>
      </c>
      <c r="KU20" s="13">
        <v>71601</v>
      </c>
      <c r="KV20" s="13">
        <v>69797.2</v>
      </c>
      <c r="KW20" s="13">
        <v>66883.5</v>
      </c>
      <c r="KX20" s="13">
        <v>64837.8</v>
      </c>
      <c r="KY20" s="13">
        <v>65313.5</v>
      </c>
      <c r="KZ20" s="13">
        <v>64919.5</v>
      </c>
      <c r="LA20" s="13">
        <v>63788.4</v>
      </c>
      <c r="LB20" s="13">
        <v>65044.4</v>
      </c>
      <c r="LC20" s="13">
        <v>67628.5</v>
      </c>
      <c r="LD20" s="13">
        <v>64096.5</v>
      </c>
      <c r="LE20" s="13">
        <v>64360.7</v>
      </c>
      <c r="LF20" s="13">
        <v>64260.9</v>
      </c>
      <c r="LG20" s="13">
        <v>62905</v>
      </c>
      <c r="LH20" s="13">
        <v>60399.6</v>
      </c>
      <c r="LI20" s="13">
        <v>61246</v>
      </c>
      <c r="LJ20" s="13">
        <v>64399.9</v>
      </c>
      <c r="LK20" s="13">
        <v>65726.7</v>
      </c>
      <c r="LL20" s="13">
        <v>65960.800000000003</v>
      </c>
      <c r="LM20" s="13">
        <v>65067.9</v>
      </c>
      <c r="LN20" s="13">
        <v>63888.4</v>
      </c>
      <c r="LO20" s="13">
        <v>62683.7</v>
      </c>
      <c r="LP20" s="13">
        <v>66288.600000000006</v>
      </c>
      <c r="LQ20" s="13">
        <v>63298.8</v>
      </c>
      <c r="LR20" s="13">
        <v>64683.9</v>
      </c>
      <c r="LS20" s="13">
        <v>62651</v>
      </c>
      <c r="LT20">
        <v>65332.2</v>
      </c>
      <c r="LU20">
        <v>64694.6</v>
      </c>
      <c r="LV20">
        <v>63911.9</v>
      </c>
      <c r="LW20">
        <v>63768.800000000003</v>
      </c>
      <c r="LX20">
        <v>64934.3</v>
      </c>
      <c r="LY20">
        <v>66196.600000000006</v>
      </c>
      <c r="LZ20">
        <v>69463.5</v>
      </c>
    </row>
    <row r="21" spans="1:338" s="37" customFormat="1" x14ac:dyDescent="0.35">
      <c r="B21" s="37" t="s">
        <v>319</v>
      </c>
      <c r="C21" s="38">
        <v>19908.900000000001</v>
      </c>
      <c r="D21" s="38">
        <v>19759.3</v>
      </c>
      <c r="E21" s="38">
        <v>19351.3</v>
      </c>
      <c r="F21" s="38">
        <v>19614</v>
      </c>
      <c r="G21" s="38">
        <v>19941.900000000001</v>
      </c>
      <c r="H21" s="38">
        <v>19680.5</v>
      </c>
      <c r="I21" s="38">
        <v>20386.400000000001</v>
      </c>
      <c r="J21" s="38">
        <v>20044</v>
      </c>
      <c r="K21" s="38">
        <v>20552.900000000001</v>
      </c>
      <c r="L21" s="38">
        <v>20225.2</v>
      </c>
      <c r="M21" s="38">
        <v>21038.2</v>
      </c>
      <c r="N21" s="38">
        <v>21754.799999999999</v>
      </c>
      <c r="O21" s="38">
        <v>20810.900000000001</v>
      </c>
      <c r="P21" s="38">
        <v>21602.1</v>
      </c>
      <c r="Q21" s="38">
        <v>21369.9</v>
      </c>
      <c r="R21" s="38">
        <v>21898.799999999999</v>
      </c>
      <c r="S21" s="38">
        <v>21932.3</v>
      </c>
      <c r="T21" s="38">
        <v>21229.5</v>
      </c>
      <c r="U21" s="38">
        <v>21506.400000000001</v>
      </c>
      <c r="V21" s="38">
        <v>23070.9</v>
      </c>
      <c r="W21" s="38">
        <v>23513</v>
      </c>
      <c r="X21" s="38">
        <v>23932.7</v>
      </c>
      <c r="Y21" s="38">
        <v>24053.7</v>
      </c>
      <c r="Z21" s="38">
        <v>24171.5</v>
      </c>
      <c r="AA21" s="38">
        <v>24450.6</v>
      </c>
      <c r="AB21" s="38">
        <v>24606.400000000001</v>
      </c>
      <c r="AC21" s="38">
        <v>24682.9</v>
      </c>
      <c r="AD21" s="38">
        <v>24700.3</v>
      </c>
      <c r="AE21" s="38">
        <v>24606.799999999999</v>
      </c>
      <c r="AF21" s="38">
        <v>25048.799999999999</v>
      </c>
      <c r="AG21" s="38">
        <v>26068.1</v>
      </c>
      <c r="AH21" s="38">
        <v>27053.200000000001</v>
      </c>
      <c r="AI21" s="38">
        <v>26229.1</v>
      </c>
      <c r="AJ21" s="38">
        <v>26611</v>
      </c>
      <c r="AK21" s="38">
        <v>27100.5</v>
      </c>
      <c r="AL21" s="38">
        <v>27473.3</v>
      </c>
      <c r="AM21" s="38">
        <v>28287.599999999999</v>
      </c>
      <c r="AN21" s="38">
        <v>27544.3</v>
      </c>
      <c r="AO21" s="38">
        <v>28773.8</v>
      </c>
      <c r="AP21" s="38">
        <v>28257.4</v>
      </c>
      <c r="AQ21" s="38">
        <v>29668.9</v>
      </c>
      <c r="AR21" s="38">
        <v>30691.5</v>
      </c>
      <c r="AS21" s="38">
        <v>29900.6</v>
      </c>
      <c r="AT21" s="38">
        <v>30087.3</v>
      </c>
      <c r="AU21" s="38">
        <v>30465.1</v>
      </c>
      <c r="AV21" s="38">
        <v>31130.5</v>
      </c>
      <c r="AW21" s="38">
        <v>31419.4</v>
      </c>
      <c r="AX21" s="38">
        <v>32179.7</v>
      </c>
      <c r="AY21" s="38">
        <v>32973.9</v>
      </c>
      <c r="AZ21" s="38">
        <v>30581</v>
      </c>
      <c r="BA21" s="38">
        <v>30504.7</v>
      </c>
      <c r="BB21" s="38">
        <v>30729.8</v>
      </c>
      <c r="BC21" s="38">
        <v>30256.6</v>
      </c>
      <c r="BD21" s="38">
        <v>29533.1</v>
      </c>
      <c r="BE21" s="38">
        <v>28614.5</v>
      </c>
      <c r="BF21" s="38">
        <v>28569.4</v>
      </c>
      <c r="BG21" s="38">
        <v>27779.9</v>
      </c>
      <c r="BH21" s="38">
        <v>26793</v>
      </c>
      <c r="BI21" s="38">
        <v>27936.799999999999</v>
      </c>
      <c r="BJ21" s="38">
        <v>27111.3</v>
      </c>
      <c r="BK21" s="38">
        <v>28353.9</v>
      </c>
      <c r="BL21" s="38">
        <v>28542.9</v>
      </c>
      <c r="BM21" s="38">
        <v>27774.6</v>
      </c>
      <c r="BN21" s="38">
        <v>29275.7</v>
      </c>
      <c r="BO21" s="38">
        <v>29076.7</v>
      </c>
      <c r="BP21" s="38">
        <v>27370.799999999999</v>
      </c>
      <c r="BQ21" s="38">
        <v>29259.7</v>
      </c>
      <c r="BR21" s="38">
        <v>29353.4</v>
      </c>
      <c r="BS21" s="38">
        <v>29588.400000000001</v>
      </c>
      <c r="BT21" s="38">
        <v>29945.9</v>
      </c>
      <c r="BU21" s="38">
        <v>29246.2</v>
      </c>
      <c r="BV21" s="38">
        <v>28511</v>
      </c>
      <c r="BW21" s="38">
        <v>29039.3</v>
      </c>
      <c r="BX21" s="38">
        <v>29380.2</v>
      </c>
      <c r="BY21" s="38">
        <v>29503.4</v>
      </c>
      <c r="BZ21" s="38">
        <v>27327.3</v>
      </c>
      <c r="CA21" s="38">
        <v>26398.6</v>
      </c>
      <c r="CB21" s="38">
        <v>26020.6</v>
      </c>
      <c r="CC21" s="38">
        <v>27186.799999999999</v>
      </c>
      <c r="CD21" s="38">
        <v>25826.799999999999</v>
      </c>
      <c r="CE21" s="38">
        <v>27472.400000000001</v>
      </c>
      <c r="CF21" s="38">
        <v>26521.8</v>
      </c>
      <c r="CG21" s="38">
        <v>26694.400000000001</v>
      </c>
      <c r="CH21" s="38">
        <v>26972.5</v>
      </c>
      <c r="CI21" s="38">
        <v>26068.3</v>
      </c>
      <c r="CJ21" s="38">
        <v>28019.5</v>
      </c>
      <c r="CK21" s="38">
        <v>28285</v>
      </c>
      <c r="CL21" s="38">
        <v>29365.200000000001</v>
      </c>
      <c r="CM21" s="38">
        <v>30299.9</v>
      </c>
      <c r="CN21" s="38">
        <v>31163</v>
      </c>
      <c r="CO21" s="38">
        <v>30724.400000000001</v>
      </c>
      <c r="CP21" s="38">
        <v>30343.8</v>
      </c>
      <c r="CQ21" s="38">
        <v>29370.6</v>
      </c>
      <c r="CR21" s="38">
        <v>29174.400000000001</v>
      </c>
      <c r="CS21" s="38">
        <v>28477.7</v>
      </c>
      <c r="CT21" s="38">
        <v>28623.8</v>
      </c>
      <c r="CU21" s="38">
        <v>28812.400000000001</v>
      </c>
      <c r="CV21" s="38">
        <v>29566.799999999999</v>
      </c>
      <c r="CW21" s="38">
        <v>29280.7</v>
      </c>
      <c r="CX21" s="38">
        <v>29635.8</v>
      </c>
      <c r="CY21" s="38">
        <v>29868.5</v>
      </c>
      <c r="CZ21" s="38">
        <v>29399.8</v>
      </c>
      <c r="DA21" s="38">
        <v>30081.4</v>
      </c>
      <c r="DB21" s="38">
        <v>30722.1</v>
      </c>
      <c r="DC21" s="38">
        <v>31900.1</v>
      </c>
      <c r="DD21" s="38">
        <v>33390.300000000003</v>
      </c>
      <c r="DE21" s="38">
        <v>32232.6</v>
      </c>
      <c r="DF21" s="38">
        <v>32828.5</v>
      </c>
      <c r="DG21" s="38">
        <v>32146</v>
      </c>
      <c r="DH21" s="38">
        <v>29861.4</v>
      </c>
      <c r="DI21" s="38">
        <v>29588.2</v>
      </c>
      <c r="DJ21" s="38">
        <v>30622.1</v>
      </c>
      <c r="DK21" s="38">
        <v>29672.6</v>
      </c>
      <c r="DL21" s="38">
        <v>29924.1</v>
      </c>
      <c r="DM21" s="38">
        <v>30233.7</v>
      </c>
      <c r="DN21" s="38">
        <v>30177.9</v>
      </c>
      <c r="DO21" s="38">
        <v>29125.9</v>
      </c>
      <c r="DP21" s="38">
        <v>28258.3</v>
      </c>
      <c r="DQ21" s="38">
        <v>29557.8</v>
      </c>
      <c r="DR21" s="38">
        <v>31620.6</v>
      </c>
      <c r="DS21" s="38">
        <v>30646.1</v>
      </c>
      <c r="DT21" s="38">
        <v>30562.400000000001</v>
      </c>
      <c r="DU21" s="38">
        <v>31584</v>
      </c>
      <c r="DV21" s="38">
        <v>31023.200000000001</v>
      </c>
      <c r="DW21" s="38">
        <v>30285.9</v>
      </c>
      <c r="DX21" s="38">
        <v>29252.9</v>
      </c>
      <c r="DY21" s="38">
        <v>29077.3</v>
      </c>
      <c r="DZ21" s="38">
        <v>29200.7</v>
      </c>
      <c r="EA21" s="38">
        <v>28792.5</v>
      </c>
      <c r="EB21" s="38">
        <v>28098.400000000001</v>
      </c>
      <c r="EC21" s="38">
        <v>28622.2</v>
      </c>
      <c r="ED21" s="38">
        <v>28057.599999999999</v>
      </c>
      <c r="EE21" s="38">
        <v>28631.9</v>
      </c>
      <c r="EF21" s="38">
        <v>29923.9</v>
      </c>
      <c r="EG21" s="38">
        <v>30870.799999999999</v>
      </c>
      <c r="EH21" s="38">
        <v>31606.7</v>
      </c>
      <c r="EI21" s="38">
        <v>32201.7</v>
      </c>
      <c r="EJ21" s="38">
        <v>33463.800000000003</v>
      </c>
      <c r="EK21" s="38">
        <v>34307</v>
      </c>
      <c r="EL21" s="38">
        <v>32304</v>
      </c>
      <c r="EM21" s="38">
        <v>31536.3</v>
      </c>
      <c r="EN21" s="38">
        <v>31212.1</v>
      </c>
      <c r="EO21" s="38">
        <v>28591.8</v>
      </c>
      <c r="EP21" s="38">
        <v>24944</v>
      </c>
      <c r="EQ21" s="38">
        <v>22392.1</v>
      </c>
      <c r="ER21" s="38">
        <v>23918.9</v>
      </c>
      <c r="ES21" s="38">
        <v>23122.2</v>
      </c>
      <c r="ET21" s="38">
        <v>22104.6</v>
      </c>
      <c r="EU21" s="38">
        <v>19928.3</v>
      </c>
      <c r="EV21" s="38">
        <v>21517.9</v>
      </c>
      <c r="EW21" s="38">
        <v>22503.1</v>
      </c>
      <c r="EX21" s="38">
        <v>22070.7</v>
      </c>
      <c r="EY21" s="38">
        <v>22215.7</v>
      </c>
      <c r="EZ21" s="38">
        <v>23012.1</v>
      </c>
      <c r="FA21" s="38">
        <v>23484.9</v>
      </c>
      <c r="FB21" s="38">
        <v>24500</v>
      </c>
      <c r="FC21" s="38">
        <v>24102</v>
      </c>
      <c r="FD21" s="38">
        <v>24510</v>
      </c>
      <c r="FE21" s="38">
        <v>24319.8</v>
      </c>
      <c r="FF21" s="38">
        <v>24235.200000000001</v>
      </c>
      <c r="FG21" s="38">
        <v>25062.5</v>
      </c>
      <c r="FH21" s="38">
        <v>25048.400000000001</v>
      </c>
      <c r="FI21" s="38">
        <v>24465.1</v>
      </c>
      <c r="FJ21" s="38">
        <v>25062.2</v>
      </c>
      <c r="FK21" s="38">
        <v>24070.400000000001</v>
      </c>
      <c r="FL21" s="38">
        <v>24382.5</v>
      </c>
      <c r="FM21" s="38">
        <v>24686.2</v>
      </c>
      <c r="FN21" s="38">
        <v>25832.7</v>
      </c>
      <c r="FO21" s="38">
        <v>27269.200000000001</v>
      </c>
      <c r="FP21" s="38">
        <v>26106.400000000001</v>
      </c>
      <c r="FQ21" s="38">
        <v>26275.4</v>
      </c>
      <c r="FR21" s="38">
        <v>27319.5</v>
      </c>
      <c r="FS21" s="38">
        <v>26742.2</v>
      </c>
      <c r="FT21" s="38">
        <v>26176</v>
      </c>
      <c r="FU21" s="38">
        <v>27181.4</v>
      </c>
      <c r="FV21" s="38">
        <v>27262.400000000001</v>
      </c>
      <c r="FW21" s="38">
        <v>28222.5</v>
      </c>
      <c r="FX21" s="38">
        <v>28525.1</v>
      </c>
      <c r="FY21" s="38">
        <v>28790.6</v>
      </c>
      <c r="FZ21" s="38">
        <v>30125.1</v>
      </c>
      <c r="GA21" s="38">
        <v>29222.5</v>
      </c>
      <c r="GB21" s="38">
        <v>29056.6</v>
      </c>
      <c r="GC21" s="38">
        <v>27837.5</v>
      </c>
      <c r="GD21" s="38">
        <v>27929.8</v>
      </c>
      <c r="GE21" s="38">
        <v>27779.9</v>
      </c>
      <c r="GF21" s="38">
        <v>28038.9</v>
      </c>
      <c r="GG21" s="38">
        <v>27215.599999999999</v>
      </c>
      <c r="GH21" s="38">
        <v>28018.9</v>
      </c>
      <c r="GI21" s="38">
        <v>27739</v>
      </c>
      <c r="GJ21" s="38">
        <v>27433.9</v>
      </c>
      <c r="GK21" s="38">
        <v>29011.200000000001</v>
      </c>
      <c r="GL21" s="38">
        <v>28159.9</v>
      </c>
      <c r="GM21" s="38">
        <v>28495.599999999999</v>
      </c>
      <c r="GN21" s="38">
        <v>29313</v>
      </c>
      <c r="GO21" s="38">
        <v>29348.2</v>
      </c>
      <c r="GP21" s="38">
        <v>30298.7</v>
      </c>
      <c r="GQ21" s="38">
        <v>29231.1</v>
      </c>
      <c r="GR21" s="38">
        <v>29641</v>
      </c>
      <c r="GS21" s="38">
        <v>29392.2</v>
      </c>
      <c r="GT21" s="38">
        <v>30867.3</v>
      </c>
      <c r="GU21" s="38">
        <v>30882.799999999999</v>
      </c>
      <c r="GV21" s="38">
        <v>30135.7</v>
      </c>
      <c r="GW21" s="38">
        <v>29917.9</v>
      </c>
      <c r="GX21" s="38">
        <v>30805.200000000001</v>
      </c>
      <c r="GY21" s="38">
        <v>30937.5</v>
      </c>
      <c r="GZ21" s="38">
        <v>33361.9</v>
      </c>
      <c r="HA21" s="38">
        <v>33930.5</v>
      </c>
      <c r="HB21" s="38">
        <v>33734.199999999997</v>
      </c>
      <c r="HC21" s="38">
        <v>34375.5</v>
      </c>
      <c r="HD21" s="38">
        <v>33756.699999999997</v>
      </c>
      <c r="HE21" s="38">
        <v>34124.1</v>
      </c>
      <c r="HF21" s="38">
        <v>33938.699999999997</v>
      </c>
      <c r="HG21" s="38">
        <v>34008</v>
      </c>
      <c r="HH21" s="38">
        <v>33942.699999999997</v>
      </c>
      <c r="HI21" s="38">
        <v>33341.4</v>
      </c>
      <c r="HJ21" s="38">
        <v>32790.699999999997</v>
      </c>
      <c r="HK21" s="38">
        <v>31941.599999999999</v>
      </c>
      <c r="HL21" s="38">
        <v>32283.8</v>
      </c>
      <c r="HM21" s="38">
        <v>32269.599999999999</v>
      </c>
      <c r="HN21" s="38">
        <v>32591.1</v>
      </c>
      <c r="HO21" s="38">
        <v>32205.200000000001</v>
      </c>
      <c r="HP21" s="38">
        <v>34399.199999999997</v>
      </c>
      <c r="HQ21" s="38">
        <v>34802.1</v>
      </c>
      <c r="HR21" s="38">
        <v>34473</v>
      </c>
      <c r="HS21" s="38">
        <v>33981.800000000003</v>
      </c>
      <c r="HT21" s="38">
        <v>32416.400000000001</v>
      </c>
      <c r="HU21" s="38">
        <v>32621.5</v>
      </c>
      <c r="HV21" s="38">
        <v>33462.1</v>
      </c>
      <c r="HW21" s="38">
        <v>34711.599999999999</v>
      </c>
      <c r="HX21" s="38">
        <v>32850.800000000003</v>
      </c>
      <c r="HY21" s="38">
        <v>30857.599999999999</v>
      </c>
      <c r="HZ21" s="38">
        <v>31112.3</v>
      </c>
      <c r="IA21" s="38">
        <v>31644.9</v>
      </c>
      <c r="IB21" s="38">
        <v>31213</v>
      </c>
      <c r="IC21" s="38">
        <v>32904.800000000003</v>
      </c>
      <c r="ID21" s="38">
        <v>33129.5</v>
      </c>
      <c r="IE21" s="38">
        <v>32821.199999999997</v>
      </c>
      <c r="IF21" s="38">
        <v>33220.1</v>
      </c>
      <c r="IG21" s="38">
        <v>34424.6</v>
      </c>
      <c r="IH21" s="38">
        <v>33945.5</v>
      </c>
      <c r="II21" s="38">
        <v>35344.5</v>
      </c>
      <c r="IJ21" s="38">
        <v>34985</v>
      </c>
      <c r="IK21" s="38">
        <v>33915.599999999999</v>
      </c>
      <c r="IL21" s="38">
        <v>35776.5</v>
      </c>
      <c r="IM21" s="38">
        <v>35751.5</v>
      </c>
      <c r="IN21" s="38">
        <v>33774.400000000001</v>
      </c>
      <c r="IO21" s="38">
        <v>32765.8</v>
      </c>
      <c r="IP21" s="38">
        <v>32609.8</v>
      </c>
      <c r="IQ21" s="38">
        <v>32196.7</v>
      </c>
      <c r="IR21" s="38">
        <v>33252.699999999997</v>
      </c>
      <c r="IS21" s="38">
        <v>35520.800000000003</v>
      </c>
      <c r="IT21" s="38">
        <v>35171.1</v>
      </c>
      <c r="IU21" s="38">
        <v>34641.699999999997</v>
      </c>
      <c r="IV21" s="38">
        <v>35168.699999999997</v>
      </c>
      <c r="IW21" s="38">
        <v>35469.1</v>
      </c>
      <c r="IX21" s="38">
        <v>36578.400000000001</v>
      </c>
      <c r="IY21" s="38">
        <v>36592</v>
      </c>
      <c r="IZ21" s="38">
        <v>37881.599999999999</v>
      </c>
      <c r="JA21" s="38">
        <v>38692.300000000003</v>
      </c>
      <c r="JB21" s="38">
        <v>37696.800000000003</v>
      </c>
      <c r="JC21" s="38">
        <v>37678.9</v>
      </c>
      <c r="JD21" s="38">
        <v>36994.400000000001</v>
      </c>
      <c r="JE21" s="38">
        <v>34036.800000000003</v>
      </c>
      <c r="JF21" s="38">
        <v>32817.599999999999</v>
      </c>
      <c r="JG21" s="38">
        <v>34930.199999999997</v>
      </c>
      <c r="JH21" s="38">
        <v>36608.300000000003</v>
      </c>
      <c r="JI21" s="38">
        <v>37922</v>
      </c>
      <c r="JJ21" s="38">
        <v>38240.699999999997</v>
      </c>
      <c r="JK21" s="38">
        <v>38779.5</v>
      </c>
      <c r="JL21" s="38">
        <v>37358.9</v>
      </c>
      <c r="JM21" s="38">
        <v>37030.400000000001</v>
      </c>
      <c r="JN21" s="38">
        <v>37853.300000000003</v>
      </c>
      <c r="JO21" s="38">
        <v>37529.199999999997</v>
      </c>
      <c r="JP21" s="38">
        <v>36960.699999999997</v>
      </c>
      <c r="JQ21" s="38">
        <v>36079.1</v>
      </c>
      <c r="JR21" s="38">
        <v>36563.800000000003</v>
      </c>
      <c r="JS21" s="38">
        <v>35342.800000000003</v>
      </c>
      <c r="JT21" s="38">
        <v>35640.5</v>
      </c>
      <c r="JU21" s="38">
        <v>31420</v>
      </c>
      <c r="JV21" s="38">
        <v>20506.599999999999</v>
      </c>
      <c r="JW21" s="38">
        <v>22381.5</v>
      </c>
      <c r="JX21" s="38">
        <v>29175.1</v>
      </c>
      <c r="JY21" s="38">
        <v>32566.1</v>
      </c>
      <c r="JZ21" s="38">
        <v>33950.300000000003</v>
      </c>
      <c r="KA21" s="38">
        <v>33573</v>
      </c>
      <c r="KB21" s="38">
        <v>33712.300000000003</v>
      </c>
      <c r="KC21" s="38">
        <v>33348.300000000003</v>
      </c>
      <c r="KD21" s="38">
        <v>33769</v>
      </c>
      <c r="KE21" s="38">
        <v>37659.300000000003</v>
      </c>
      <c r="KF21" s="38">
        <v>38237</v>
      </c>
      <c r="KG21" s="38">
        <v>36531.5</v>
      </c>
      <c r="KH21" s="38">
        <v>36792.699999999997</v>
      </c>
      <c r="KI21" s="38">
        <v>36763.199999999997</v>
      </c>
      <c r="KJ21" s="38">
        <v>39031.4</v>
      </c>
      <c r="KK21" s="38">
        <v>40412.199999999997</v>
      </c>
      <c r="KL21" s="38">
        <v>40168.699999999997</v>
      </c>
      <c r="KM21" s="38">
        <v>39574.199999999997</v>
      </c>
      <c r="KN21" s="38">
        <v>42226.3</v>
      </c>
      <c r="KO21" s="38">
        <v>45535.7</v>
      </c>
      <c r="KP21" s="38">
        <v>44577.8</v>
      </c>
      <c r="KQ21" s="38">
        <v>45546.1</v>
      </c>
      <c r="KR21" s="38">
        <v>46763.4</v>
      </c>
      <c r="KS21" s="38">
        <v>50386.5</v>
      </c>
      <c r="KT21" s="38">
        <v>51793.4</v>
      </c>
      <c r="KU21" s="38">
        <v>53275.3</v>
      </c>
      <c r="KV21" s="38">
        <v>53314.400000000001</v>
      </c>
      <c r="KW21" s="38">
        <v>50977.7</v>
      </c>
      <c r="KX21" s="38">
        <v>49263</v>
      </c>
      <c r="KY21" s="38">
        <v>48985.4</v>
      </c>
      <c r="KZ21" s="38">
        <v>48459.1</v>
      </c>
      <c r="LA21" s="38">
        <v>47056.5</v>
      </c>
      <c r="LB21" s="38">
        <v>49024.1</v>
      </c>
      <c r="LC21" s="38">
        <v>50904.3</v>
      </c>
      <c r="LD21" s="38">
        <v>48705.9</v>
      </c>
      <c r="LE21" s="38">
        <v>48281.599999999999</v>
      </c>
      <c r="LF21" s="38">
        <v>49282.1</v>
      </c>
      <c r="LG21" s="38">
        <v>48760.6</v>
      </c>
      <c r="LH21" s="38">
        <v>47147</v>
      </c>
      <c r="LI21" s="38">
        <v>48208.7</v>
      </c>
      <c r="LJ21" s="38">
        <v>50408.5</v>
      </c>
      <c r="LK21" s="38">
        <v>51355.4</v>
      </c>
      <c r="LL21" s="38">
        <v>50748.9</v>
      </c>
      <c r="LM21" s="38">
        <v>50550.1</v>
      </c>
      <c r="LN21" s="38">
        <v>48501.1</v>
      </c>
      <c r="LO21" s="38">
        <v>48290.400000000001</v>
      </c>
      <c r="LP21" s="38">
        <v>49982.5</v>
      </c>
      <c r="LQ21" s="38">
        <v>47912.7</v>
      </c>
      <c r="LR21" s="38">
        <v>48879.8</v>
      </c>
      <c r="LS21" s="38">
        <v>49057.9</v>
      </c>
      <c r="LT21" s="37">
        <v>49374.2</v>
      </c>
      <c r="LU21" s="37">
        <v>50055.9</v>
      </c>
      <c r="LV21" s="37">
        <v>47871.7</v>
      </c>
      <c r="LW21" s="37">
        <v>48318.5</v>
      </c>
      <c r="LX21" s="37">
        <v>47415.1</v>
      </c>
      <c r="LY21" s="37">
        <v>50569.2</v>
      </c>
      <c r="LZ21" s="37">
        <v>53074.2</v>
      </c>
    </row>
    <row r="22" spans="1:338" x14ac:dyDescent="0.35">
      <c r="B22" t="s">
        <v>320</v>
      </c>
      <c r="C22" s="13">
        <v>1403.2</v>
      </c>
      <c r="D22" s="13">
        <v>1397.4</v>
      </c>
      <c r="E22" s="13">
        <v>1427.2</v>
      </c>
      <c r="F22" s="13">
        <v>1517.5</v>
      </c>
      <c r="G22" s="13">
        <v>1476.9</v>
      </c>
      <c r="H22" s="13">
        <v>1545.8</v>
      </c>
      <c r="I22" s="13">
        <v>1571</v>
      </c>
      <c r="J22" s="13">
        <v>1455.2</v>
      </c>
      <c r="K22" s="13">
        <v>1555.1</v>
      </c>
      <c r="L22" s="13">
        <v>1419.3</v>
      </c>
      <c r="M22" s="13">
        <v>1583.3</v>
      </c>
      <c r="N22" s="13">
        <v>1573.9</v>
      </c>
      <c r="O22" s="13">
        <v>1656.7</v>
      </c>
      <c r="P22" s="13">
        <v>1654.3</v>
      </c>
      <c r="Q22" s="13">
        <v>1589.5</v>
      </c>
      <c r="R22" s="13">
        <v>1622.3</v>
      </c>
      <c r="S22" s="13">
        <v>1575.9</v>
      </c>
      <c r="T22" s="13">
        <v>1511.9</v>
      </c>
      <c r="U22" s="13">
        <v>1529.7</v>
      </c>
      <c r="V22" s="13">
        <v>1691.3</v>
      </c>
      <c r="W22" s="13">
        <v>1611</v>
      </c>
      <c r="X22" s="13">
        <v>1740.8</v>
      </c>
      <c r="Y22" s="13">
        <v>1438.5</v>
      </c>
      <c r="Z22" s="13">
        <v>1657.9</v>
      </c>
      <c r="AA22" s="13">
        <v>1631.8</v>
      </c>
      <c r="AB22" s="13">
        <v>1506.3</v>
      </c>
      <c r="AC22" s="13">
        <v>1652.2</v>
      </c>
      <c r="AD22" s="13">
        <v>1594.8</v>
      </c>
      <c r="AE22" s="13">
        <v>1542.7</v>
      </c>
      <c r="AF22" s="13">
        <v>1791.2</v>
      </c>
      <c r="AG22" s="13">
        <v>1683.4</v>
      </c>
      <c r="AH22" s="13">
        <v>1819.7</v>
      </c>
      <c r="AI22" s="13">
        <v>1688.2</v>
      </c>
      <c r="AJ22" s="13">
        <v>1801.1</v>
      </c>
      <c r="AK22" s="13">
        <v>1818.7</v>
      </c>
      <c r="AL22" s="13">
        <v>1805.5</v>
      </c>
      <c r="AM22" s="13">
        <v>1819.7</v>
      </c>
      <c r="AN22" s="13">
        <v>1984.7</v>
      </c>
      <c r="AO22" s="13">
        <v>1914.4</v>
      </c>
      <c r="AP22" s="13">
        <v>1877.3</v>
      </c>
      <c r="AQ22" s="13">
        <v>2061.5</v>
      </c>
      <c r="AR22" s="13">
        <v>2037.5</v>
      </c>
      <c r="AS22" s="13">
        <v>2024.4</v>
      </c>
      <c r="AT22" s="13">
        <v>2228</v>
      </c>
      <c r="AU22" s="13">
        <v>2106.5</v>
      </c>
      <c r="AV22" s="13">
        <v>1977.8</v>
      </c>
      <c r="AW22" s="13">
        <v>1842.8</v>
      </c>
      <c r="AX22" s="13">
        <v>2153.6999999999998</v>
      </c>
      <c r="AY22" s="13">
        <v>2040.3</v>
      </c>
      <c r="AZ22" s="13">
        <v>1982.3</v>
      </c>
      <c r="BA22" s="13">
        <v>2314</v>
      </c>
      <c r="BB22" s="13">
        <v>2034.5</v>
      </c>
      <c r="BC22" s="13">
        <v>2144.1</v>
      </c>
      <c r="BD22" s="13">
        <v>1830.4</v>
      </c>
      <c r="BE22" s="13">
        <v>1896</v>
      </c>
      <c r="BF22" s="13">
        <v>1792.5</v>
      </c>
      <c r="BG22" s="13">
        <v>1921.5</v>
      </c>
      <c r="BH22" s="13">
        <v>1814.8</v>
      </c>
      <c r="BI22" s="13">
        <v>2084.6</v>
      </c>
      <c r="BJ22" s="13">
        <v>1692.4</v>
      </c>
      <c r="BK22" s="13">
        <v>1918.2</v>
      </c>
      <c r="BL22" s="13">
        <v>2236.6</v>
      </c>
      <c r="BM22" s="13">
        <v>1644.7</v>
      </c>
      <c r="BN22" s="13">
        <v>1887.8</v>
      </c>
      <c r="BO22" s="13">
        <v>1652.5</v>
      </c>
      <c r="BP22" s="13">
        <v>1988</v>
      </c>
      <c r="BQ22" s="13">
        <v>1928.7</v>
      </c>
      <c r="BR22" s="13">
        <v>1697.2</v>
      </c>
      <c r="BS22" s="13">
        <v>1790.9</v>
      </c>
      <c r="BT22" s="13">
        <v>1845.5</v>
      </c>
      <c r="BU22" s="13">
        <v>1828.1</v>
      </c>
      <c r="BV22" s="13">
        <v>1963.1</v>
      </c>
      <c r="BW22" s="13">
        <v>2261.3000000000002</v>
      </c>
      <c r="BX22" s="13">
        <v>1888.3</v>
      </c>
      <c r="BY22" s="13">
        <v>2022.9</v>
      </c>
      <c r="BZ22" s="13">
        <v>1897.2</v>
      </c>
      <c r="CA22" s="13">
        <v>2049.1</v>
      </c>
      <c r="CB22" s="13">
        <v>1903.7</v>
      </c>
      <c r="CC22" s="13">
        <v>1684.4</v>
      </c>
      <c r="CD22" s="13">
        <v>1980.8</v>
      </c>
      <c r="CE22" s="13">
        <v>1859.9</v>
      </c>
      <c r="CF22" s="13">
        <v>2060.9</v>
      </c>
      <c r="CG22" s="13">
        <v>2236.8000000000002</v>
      </c>
      <c r="CH22" s="13">
        <v>2145.5</v>
      </c>
      <c r="CI22" s="13">
        <v>2127.5</v>
      </c>
      <c r="CJ22" s="13">
        <v>2154.6999999999998</v>
      </c>
      <c r="CK22" s="13">
        <v>2107</v>
      </c>
      <c r="CL22" s="13">
        <v>2163.9</v>
      </c>
      <c r="CM22" s="13">
        <v>2094.1999999999998</v>
      </c>
      <c r="CN22" s="13">
        <v>2267.8000000000002</v>
      </c>
      <c r="CO22" s="13">
        <v>2384.4</v>
      </c>
      <c r="CP22" s="13">
        <v>2666.6</v>
      </c>
      <c r="CQ22" s="13">
        <v>2291.1</v>
      </c>
      <c r="CR22" s="13">
        <v>2344.4</v>
      </c>
      <c r="CS22" s="13">
        <v>2180.8000000000002</v>
      </c>
      <c r="CT22" s="13">
        <v>2151.3000000000002</v>
      </c>
      <c r="CU22" s="13">
        <v>2300.5</v>
      </c>
      <c r="CV22" s="13">
        <v>2220.1999999999998</v>
      </c>
      <c r="CW22" s="13">
        <v>2159.9</v>
      </c>
      <c r="CX22" s="13">
        <v>2256.4</v>
      </c>
      <c r="CY22" s="13">
        <v>2265</v>
      </c>
      <c r="CZ22" s="13">
        <v>2291.6</v>
      </c>
      <c r="DA22" s="13">
        <v>2437.6</v>
      </c>
      <c r="DB22" s="13">
        <v>2458.1</v>
      </c>
      <c r="DC22" s="13">
        <v>2389.6</v>
      </c>
      <c r="DD22" s="13">
        <v>2298</v>
      </c>
      <c r="DE22" s="13">
        <v>2353.6999999999998</v>
      </c>
      <c r="DF22" s="13">
        <v>2375.8000000000002</v>
      </c>
      <c r="DG22" s="13">
        <v>2587</v>
      </c>
      <c r="DH22" s="13">
        <v>2413.3000000000002</v>
      </c>
      <c r="DI22" s="13">
        <v>2627.4</v>
      </c>
      <c r="DJ22" s="13">
        <v>2260</v>
      </c>
      <c r="DK22" s="13">
        <v>2700.1</v>
      </c>
      <c r="DL22" s="13">
        <v>2798.5</v>
      </c>
      <c r="DM22" s="13">
        <v>2591.3000000000002</v>
      </c>
      <c r="DN22" s="13">
        <v>2636.3</v>
      </c>
      <c r="DO22" s="13">
        <v>2934.8</v>
      </c>
      <c r="DP22" s="13">
        <v>2636.2</v>
      </c>
      <c r="DQ22" s="13">
        <v>2981.9</v>
      </c>
      <c r="DR22" s="13">
        <v>2764.7</v>
      </c>
      <c r="DS22" s="13">
        <v>3389.2</v>
      </c>
      <c r="DT22" s="13">
        <v>3292.3</v>
      </c>
      <c r="DU22" s="13">
        <v>3096.3</v>
      </c>
      <c r="DV22" s="13">
        <v>3620.6</v>
      </c>
      <c r="DW22" s="13">
        <v>3578.3</v>
      </c>
      <c r="DX22" s="13">
        <v>3455.2</v>
      </c>
      <c r="DY22" s="13">
        <v>3145.3</v>
      </c>
      <c r="DZ22" s="13">
        <v>3163.4</v>
      </c>
      <c r="EA22" s="13">
        <v>2680.8</v>
      </c>
      <c r="EB22" s="13">
        <v>2955.1</v>
      </c>
      <c r="EC22" s="13">
        <v>3265.6</v>
      </c>
      <c r="ED22" s="13">
        <v>2685.4</v>
      </c>
      <c r="EE22" s="13">
        <v>3116.4</v>
      </c>
      <c r="EF22" s="13">
        <v>3164.2</v>
      </c>
      <c r="EG22" s="13">
        <v>3100.2</v>
      </c>
      <c r="EH22" s="13">
        <v>2988.5</v>
      </c>
      <c r="EI22" s="13">
        <v>3523.3</v>
      </c>
      <c r="EJ22" s="13">
        <v>3366.7</v>
      </c>
      <c r="EK22" s="13">
        <v>3531.3</v>
      </c>
      <c r="EL22" s="13">
        <v>3380.9</v>
      </c>
      <c r="EM22" s="13">
        <v>3125.1</v>
      </c>
      <c r="EN22" s="13">
        <v>3622.7</v>
      </c>
      <c r="EO22" s="13">
        <v>2837.7</v>
      </c>
      <c r="EP22" s="13">
        <v>3313.7</v>
      </c>
      <c r="EQ22" s="13">
        <v>2875.8</v>
      </c>
      <c r="ER22" s="13">
        <v>2708.9</v>
      </c>
      <c r="ES22" s="13">
        <v>3194.3</v>
      </c>
      <c r="ET22" s="13">
        <v>2597.4</v>
      </c>
      <c r="EU22" s="13">
        <v>2549.4</v>
      </c>
      <c r="EV22" s="13">
        <v>2359.6999999999998</v>
      </c>
      <c r="EW22" s="13">
        <v>2426.4</v>
      </c>
      <c r="EX22" s="13">
        <v>2068.4</v>
      </c>
      <c r="EY22" s="13">
        <v>2796.4</v>
      </c>
      <c r="EZ22" s="13">
        <v>2813.6</v>
      </c>
      <c r="FA22" s="13">
        <v>2815</v>
      </c>
      <c r="FB22" s="13">
        <v>2464.6</v>
      </c>
      <c r="FC22" s="13">
        <v>2805.8</v>
      </c>
      <c r="FD22" s="13">
        <v>2840.5</v>
      </c>
      <c r="FE22" s="13">
        <v>2934.5</v>
      </c>
      <c r="FF22" s="13">
        <v>2589.4</v>
      </c>
      <c r="FG22" s="13">
        <v>3097.8</v>
      </c>
      <c r="FH22" s="13">
        <v>2618.3000000000002</v>
      </c>
      <c r="FI22" s="13">
        <v>2987.2</v>
      </c>
      <c r="FJ22" s="13">
        <v>3213.9</v>
      </c>
      <c r="FK22" s="13">
        <v>3220.3</v>
      </c>
      <c r="FL22" s="13">
        <v>3348.5</v>
      </c>
      <c r="FM22" s="13">
        <v>3769.7</v>
      </c>
      <c r="FN22" s="13">
        <v>3784.1</v>
      </c>
      <c r="FO22" s="13">
        <v>3739.4</v>
      </c>
      <c r="FP22" s="13">
        <v>2982.7</v>
      </c>
      <c r="FQ22" s="13">
        <v>3366.9</v>
      </c>
      <c r="FR22" s="13">
        <v>2956.9</v>
      </c>
      <c r="FS22" s="13">
        <v>3348.8</v>
      </c>
      <c r="FT22" s="13">
        <v>3368</v>
      </c>
      <c r="FU22" s="13">
        <v>3598</v>
      </c>
      <c r="FV22" s="13">
        <v>4029.3</v>
      </c>
      <c r="FW22" s="13">
        <v>3973.2</v>
      </c>
      <c r="FX22" s="13">
        <v>3384.3</v>
      </c>
      <c r="FY22" s="13">
        <v>4053</v>
      </c>
      <c r="FZ22" s="13">
        <v>3832.1</v>
      </c>
      <c r="GA22" s="13">
        <v>3429</v>
      </c>
      <c r="GB22" s="13">
        <v>3592.9</v>
      </c>
      <c r="GC22" s="13">
        <v>3545.9</v>
      </c>
      <c r="GD22" s="13">
        <v>3558.5</v>
      </c>
      <c r="GE22" s="13">
        <v>3547.8</v>
      </c>
      <c r="GF22" s="13">
        <v>3426.5</v>
      </c>
      <c r="GG22" s="13">
        <v>3409</v>
      </c>
      <c r="GH22" s="13">
        <v>3460.4</v>
      </c>
      <c r="GI22" s="13">
        <v>3453.6</v>
      </c>
      <c r="GJ22" s="13">
        <v>3751.5</v>
      </c>
      <c r="GK22" s="13">
        <v>3073.9</v>
      </c>
      <c r="GL22" s="13">
        <v>3154</v>
      </c>
      <c r="GM22" s="13">
        <v>3431.8</v>
      </c>
      <c r="GN22" s="13">
        <v>3370.6</v>
      </c>
      <c r="GO22" s="13">
        <v>3199.3</v>
      </c>
      <c r="GP22" s="13">
        <v>3060.2</v>
      </c>
      <c r="GQ22" s="13">
        <v>2799.1</v>
      </c>
      <c r="GR22" s="13">
        <v>3034.9</v>
      </c>
      <c r="GS22" s="13">
        <v>2656.6</v>
      </c>
      <c r="GT22" s="13">
        <v>2567</v>
      </c>
      <c r="GU22" s="13">
        <v>2978.9</v>
      </c>
      <c r="GV22" s="13">
        <v>3139.6</v>
      </c>
      <c r="GW22" s="13">
        <v>2942.7</v>
      </c>
      <c r="GX22" s="13">
        <v>2841.4</v>
      </c>
      <c r="GY22" s="13">
        <v>2667.9</v>
      </c>
      <c r="GZ22" s="13">
        <v>3011.3</v>
      </c>
      <c r="HA22" s="13">
        <v>3396.9</v>
      </c>
      <c r="HB22" s="13">
        <v>2718.6</v>
      </c>
      <c r="HC22" s="13">
        <v>3353.2</v>
      </c>
      <c r="HD22" s="13">
        <v>3734.3</v>
      </c>
      <c r="HE22" s="13">
        <v>3780.4</v>
      </c>
      <c r="HF22" s="13">
        <v>3575.4</v>
      </c>
      <c r="HG22" s="13">
        <v>3685</v>
      </c>
      <c r="HH22" s="13">
        <v>3944.3</v>
      </c>
      <c r="HI22" s="13">
        <v>3049.4</v>
      </c>
      <c r="HJ22" s="13">
        <v>3582.3</v>
      </c>
      <c r="HK22" s="13">
        <v>3444.2</v>
      </c>
      <c r="HL22" s="13">
        <v>3222.2</v>
      </c>
      <c r="HM22" s="13">
        <v>3382.8</v>
      </c>
      <c r="HN22" s="13">
        <v>3042.2</v>
      </c>
      <c r="HO22" s="13">
        <v>3106.7</v>
      </c>
      <c r="HP22" s="13">
        <v>3348.5</v>
      </c>
      <c r="HQ22" s="13">
        <v>3408.2</v>
      </c>
      <c r="HR22" s="13">
        <v>2731.4</v>
      </c>
      <c r="HS22" s="13">
        <v>3221.1</v>
      </c>
      <c r="HT22" s="13">
        <v>3687.4</v>
      </c>
      <c r="HU22" s="13">
        <v>3254.9</v>
      </c>
      <c r="HV22" s="13">
        <v>3413.4</v>
      </c>
      <c r="HW22" s="13">
        <v>3351</v>
      </c>
      <c r="HX22" s="13">
        <v>3284.7</v>
      </c>
      <c r="HY22" s="13">
        <v>3787.8</v>
      </c>
      <c r="HZ22" s="13">
        <v>3451.7</v>
      </c>
      <c r="IA22" s="13">
        <v>2745.2</v>
      </c>
      <c r="IB22" s="13">
        <v>3094.2</v>
      </c>
      <c r="IC22" s="13">
        <v>3507.8</v>
      </c>
      <c r="ID22" s="13">
        <v>3531.3</v>
      </c>
      <c r="IE22" s="13">
        <v>3825.9</v>
      </c>
      <c r="IF22" s="13">
        <v>3581.6</v>
      </c>
      <c r="IG22" s="13">
        <v>3829.1</v>
      </c>
      <c r="IH22" s="13">
        <v>3972.1</v>
      </c>
      <c r="II22" s="13">
        <v>3383.5</v>
      </c>
      <c r="IJ22" s="13">
        <v>3568.4</v>
      </c>
      <c r="IK22" s="13">
        <v>3931.1</v>
      </c>
      <c r="IL22" s="13">
        <v>3421.1</v>
      </c>
      <c r="IM22" s="13">
        <v>4133.7</v>
      </c>
      <c r="IN22" s="13">
        <v>3946.5</v>
      </c>
      <c r="IO22" s="13">
        <v>3457</v>
      </c>
      <c r="IP22" s="13">
        <v>3618.9</v>
      </c>
      <c r="IQ22" s="13">
        <v>3791</v>
      </c>
      <c r="IR22" s="13">
        <v>3605.6</v>
      </c>
      <c r="IS22" s="13">
        <v>3408.9</v>
      </c>
      <c r="IT22" s="13">
        <v>3553.9</v>
      </c>
      <c r="IU22" s="13">
        <v>3958.3</v>
      </c>
      <c r="IV22" s="13">
        <v>3539.9</v>
      </c>
      <c r="IW22" s="13">
        <v>4152.3999999999996</v>
      </c>
      <c r="IX22" s="13">
        <v>3854.1</v>
      </c>
      <c r="IY22" s="13">
        <v>3496</v>
      </c>
      <c r="IZ22" s="13">
        <v>3973.2</v>
      </c>
      <c r="JA22" s="13">
        <v>4251.1000000000004</v>
      </c>
      <c r="JB22" s="13">
        <v>4155.3999999999996</v>
      </c>
      <c r="JC22" s="13">
        <v>3876.2</v>
      </c>
      <c r="JD22" s="13">
        <v>3689.4</v>
      </c>
      <c r="JE22" s="13">
        <v>4020.4</v>
      </c>
      <c r="JF22" s="13">
        <v>3392</v>
      </c>
      <c r="JG22" s="13">
        <v>4223.8999999999996</v>
      </c>
      <c r="JH22" s="13">
        <v>3537.2</v>
      </c>
      <c r="JI22" s="13">
        <v>4145</v>
      </c>
      <c r="JJ22" s="13">
        <v>4135.5</v>
      </c>
      <c r="JK22" s="13">
        <v>3814.1</v>
      </c>
      <c r="JL22" s="13">
        <v>3918.1</v>
      </c>
      <c r="JM22" s="13">
        <v>3990.8</v>
      </c>
      <c r="JN22" s="13">
        <v>4003.3</v>
      </c>
      <c r="JO22" s="13">
        <v>4022.4</v>
      </c>
      <c r="JP22" s="13">
        <v>4216.8</v>
      </c>
      <c r="JQ22" s="13">
        <v>4696.3999999999996</v>
      </c>
      <c r="JR22" s="13">
        <v>4475.3999999999996</v>
      </c>
      <c r="JS22" s="13">
        <v>4280</v>
      </c>
      <c r="JT22" s="13">
        <v>3972.6</v>
      </c>
      <c r="JU22" s="13">
        <v>3995.7</v>
      </c>
      <c r="JV22" s="13">
        <v>3199.1</v>
      </c>
      <c r="JW22" s="13">
        <v>3182.2</v>
      </c>
      <c r="JX22" s="13">
        <v>4017</v>
      </c>
      <c r="JY22" s="13">
        <v>3850.8</v>
      </c>
      <c r="JZ22" s="13">
        <v>3736.7</v>
      </c>
      <c r="KA22" s="13">
        <v>4338.7</v>
      </c>
      <c r="KB22" s="13">
        <v>4496.3</v>
      </c>
      <c r="KC22" s="13">
        <v>5709.3</v>
      </c>
      <c r="KD22" s="13">
        <v>5155.6000000000004</v>
      </c>
      <c r="KE22" s="13">
        <v>2590.6</v>
      </c>
      <c r="KF22" s="13">
        <v>2031.8</v>
      </c>
      <c r="KG22" s="13">
        <v>2593.5</v>
      </c>
      <c r="KH22" s="13">
        <v>2552.1</v>
      </c>
      <c r="KI22" s="13">
        <v>2551.9</v>
      </c>
      <c r="KJ22" s="13">
        <v>2763.5</v>
      </c>
      <c r="KK22" s="13">
        <v>2433.3000000000002</v>
      </c>
      <c r="KL22" s="13">
        <v>2792</v>
      </c>
      <c r="KM22" s="13">
        <v>2683.7</v>
      </c>
      <c r="KN22" s="13">
        <v>2708.1</v>
      </c>
      <c r="KO22" s="13">
        <v>2559.6999999999998</v>
      </c>
      <c r="KP22" s="13">
        <v>2947.1</v>
      </c>
      <c r="KQ22" s="13">
        <v>2547.9</v>
      </c>
      <c r="KR22" s="13">
        <v>2801.8</v>
      </c>
      <c r="KS22" s="13">
        <v>3096.2</v>
      </c>
      <c r="KT22" s="13">
        <v>2720.9</v>
      </c>
      <c r="KU22" s="13">
        <v>3115</v>
      </c>
      <c r="KV22" s="13">
        <v>3163.1</v>
      </c>
      <c r="KW22" s="13">
        <v>2751.6</v>
      </c>
      <c r="KX22" s="13">
        <v>3235.2</v>
      </c>
      <c r="KY22" s="13">
        <v>3219.7</v>
      </c>
      <c r="KZ22" s="13">
        <v>3268.2</v>
      </c>
      <c r="LA22" s="13">
        <v>3255.2</v>
      </c>
      <c r="LB22" s="13">
        <v>3384.8</v>
      </c>
      <c r="LC22" s="13">
        <v>2928.2</v>
      </c>
      <c r="LD22" s="13">
        <v>2778.3</v>
      </c>
      <c r="LE22" s="13">
        <v>2948.1</v>
      </c>
      <c r="LF22" s="13">
        <v>2907.7</v>
      </c>
      <c r="LG22" s="13">
        <v>3112.1</v>
      </c>
      <c r="LH22" s="13">
        <v>2944.6</v>
      </c>
      <c r="LI22" s="13">
        <v>2716.7</v>
      </c>
      <c r="LJ22" s="13">
        <v>2712.2</v>
      </c>
      <c r="LK22" s="13">
        <v>2900.9</v>
      </c>
      <c r="LL22" s="13">
        <v>3112.4</v>
      </c>
      <c r="LM22" s="13">
        <v>2734.4</v>
      </c>
      <c r="LN22" s="13">
        <v>2813.8</v>
      </c>
      <c r="LO22" s="13">
        <v>2608</v>
      </c>
      <c r="LP22" s="13">
        <v>2691.6</v>
      </c>
      <c r="LQ22" s="13">
        <v>2733.6</v>
      </c>
      <c r="LR22" s="13">
        <v>2734.9</v>
      </c>
      <c r="LS22" s="13">
        <v>2263</v>
      </c>
      <c r="LT22">
        <v>2970.2</v>
      </c>
      <c r="LU22">
        <v>3013.2</v>
      </c>
      <c r="LV22">
        <v>2754.8</v>
      </c>
      <c r="LW22">
        <v>2997</v>
      </c>
      <c r="LX22">
        <v>3572.6</v>
      </c>
      <c r="LY22">
        <v>2950.3</v>
      </c>
      <c r="LZ22">
        <v>3245.5</v>
      </c>
    </row>
    <row r="23" spans="1:338" x14ac:dyDescent="0.35">
      <c r="B23" t="s">
        <v>321</v>
      </c>
      <c r="C23">
        <v>283.5</v>
      </c>
      <c r="D23">
        <v>189.2</v>
      </c>
      <c r="E23">
        <v>267.2</v>
      </c>
      <c r="F23">
        <v>236.2</v>
      </c>
      <c r="G23">
        <v>176.3</v>
      </c>
      <c r="H23">
        <v>179.5</v>
      </c>
      <c r="I23">
        <v>210.5</v>
      </c>
      <c r="J23">
        <v>250</v>
      </c>
      <c r="K23">
        <v>211.8</v>
      </c>
      <c r="L23">
        <v>179.4</v>
      </c>
      <c r="M23">
        <v>191.1</v>
      </c>
      <c r="N23">
        <v>247</v>
      </c>
      <c r="O23">
        <v>242.1</v>
      </c>
      <c r="P23">
        <v>284.8</v>
      </c>
      <c r="Q23">
        <v>201.1</v>
      </c>
      <c r="R23">
        <v>273.7</v>
      </c>
      <c r="S23">
        <v>239.7</v>
      </c>
      <c r="T23">
        <v>240.6</v>
      </c>
      <c r="U23">
        <v>170.3</v>
      </c>
      <c r="V23">
        <v>139.80000000000001</v>
      </c>
      <c r="W23">
        <v>241.5</v>
      </c>
      <c r="X23">
        <v>248</v>
      </c>
      <c r="Y23">
        <v>262.7</v>
      </c>
      <c r="Z23">
        <v>186.4</v>
      </c>
      <c r="AA23">
        <v>209.9</v>
      </c>
      <c r="AB23">
        <v>314.3</v>
      </c>
      <c r="AC23">
        <v>234</v>
      </c>
      <c r="AD23">
        <v>180.8</v>
      </c>
      <c r="AE23">
        <v>220</v>
      </c>
      <c r="AF23">
        <v>209.8</v>
      </c>
      <c r="AG23">
        <v>227.9</v>
      </c>
      <c r="AH23">
        <v>213.8</v>
      </c>
      <c r="AI23">
        <v>225</v>
      </c>
      <c r="AJ23">
        <v>280.7</v>
      </c>
      <c r="AK23">
        <v>349.8</v>
      </c>
      <c r="AL23">
        <v>436.2</v>
      </c>
      <c r="AM23">
        <v>414.5</v>
      </c>
      <c r="AN23">
        <v>367.4</v>
      </c>
      <c r="AO23">
        <v>382.1</v>
      </c>
      <c r="AP23">
        <v>332.3</v>
      </c>
      <c r="AQ23">
        <v>428</v>
      </c>
      <c r="AR23">
        <v>395.5</v>
      </c>
      <c r="AS23">
        <v>448.6</v>
      </c>
      <c r="AT23">
        <v>344.5</v>
      </c>
      <c r="AU23">
        <v>442</v>
      </c>
      <c r="AV23">
        <v>404.5</v>
      </c>
      <c r="AW23">
        <v>397.7</v>
      </c>
      <c r="AX23">
        <v>290.5</v>
      </c>
      <c r="AY23">
        <v>385.5</v>
      </c>
      <c r="AZ23">
        <v>314.7</v>
      </c>
      <c r="BA23">
        <v>432.6</v>
      </c>
      <c r="BB23">
        <v>546</v>
      </c>
      <c r="BC23">
        <v>479.5</v>
      </c>
      <c r="BD23">
        <v>464.9</v>
      </c>
      <c r="BE23">
        <v>428</v>
      </c>
      <c r="BF23">
        <v>460.3</v>
      </c>
      <c r="BG23">
        <v>340.9</v>
      </c>
      <c r="BH23">
        <v>447.7</v>
      </c>
      <c r="BI23">
        <v>587.5</v>
      </c>
      <c r="BJ23">
        <v>487.6</v>
      </c>
      <c r="BK23">
        <v>445.9</v>
      </c>
      <c r="BL23">
        <v>338.6</v>
      </c>
      <c r="BM23">
        <v>390.8</v>
      </c>
      <c r="BN23">
        <v>398.7</v>
      </c>
      <c r="BO23">
        <v>388</v>
      </c>
      <c r="BP23">
        <v>408.7</v>
      </c>
      <c r="BQ23">
        <v>431.7</v>
      </c>
      <c r="BR23">
        <v>579.70000000000005</v>
      </c>
      <c r="BS23">
        <v>456.8</v>
      </c>
      <c r="BT23">
        <v>395.5</v>
      </c>
      <c r="BU23">
        <v>426.9</v>
      </c>
      <c r="BV23">
        <v>537.79999999999995</v>
      </c>
      <c r="BW23">
        <v>509.5</v>
      </c>
      <c r="BX23">
        <v>693.1</v>
      </c>
      <c r="BY23">
        <v>487.2</v>
      </c>
      <c r="BZ23">
        <v>435.4</v>
      </c>
      <c r="CA23">
        <v>415.6</v>
      </c>
      <c r="CB23">
        <v>369.9</v>
      </c>
      <c r="CC23">
        <v>492.8</v>
      </c>
      <c r="CD23">
        <v>498.5</v>
      </c>
      <c r="CE23">
        <v>507</v>
      </c>
      <c r="CF23">
        <v>512.5</v>
      </c>
      <c r="CG23">
        <v>538.6</v>
      </c>
      <c r="CH23">
        <v>566.79999999999995</v>
      </c>
      <c r="CI23">
        <v>578.1</v>
      </c>
      <c r="CJ23">
        <v>653.70000000000005</v>
      </c>
      <c r="CK23">
        <v>654</v>
      </c>
      <c r="CL23">
        <v>708</v>
      </c>
      <c r="CM23">
        <v>757.3</v>
      </c>
      <c r="CN23">
        <v>621.4</v>
      </c>
      <c r="CO23">
        <v>705.9</v>
      </c>
      <c r="CP23">
        <v>693</v>
      </c>
      <c r="CQ23">
        <v>659.7</v>
      </c>
      <c r="CR23">
        <v>718.8</v>
      </c>
      <c r="CS23">
        <v>602.5</v>
      </c>
      <c r="CT23">
        <v>638.1</v>
      </c>
      <c r="CU23">
        <v>821</v>
      </c>
      <c r="CV23">
        <v>651.9</v>
      </c>
      <c r="CW23">
        <v>679.4</v>
      </c>
      <c r="CX23">
        <v>693.4</v>
      </c>
      <c r="CY23">
        <v>646.29999999999995</v>
      </c>
      <c r="CZ23">
        <v>613.1</v>
      </c>
      <c r="DA23">
        <v>651.20000000000005</v>
      </c>
      <c r="DB23">
        <v>689.7</v>
      </c>
      <c r="DC23">
        <v>729.2</v>
      </c>
      <c r="DD23">
        <v>657.9</v>
      </c>
      <c r="DE23">
        <v>649.6</v>
      </c>
      <c r="DF23">
        <v>674.6</v>
      </c>
      <c r="DG23">
        <v>593.4</v>
      </c>
      <c r="DH23">
        <v>640.9</v>
      </c>
      <c r="DI23">
        <v>613.70000000000005</v>
      </c>
      <c r="DJ23">
        <v>559.5</v>
      </c>
      <c r="DK23">
        <v>615.6</v>
      </c>
      <c r="DL23">
        <v>624.5</v>
      </c>
      <c r="DM23">
        <v>710.2</v>
      </c>
      <c r="DN23">
        <v>737.6</v>
      </c>
      <c r="DO23">
        <v>757.2</v>
      </c>
      <c r="DP23">
        <v>950.6</v>
      </c>
      <c r="DQ23">
        <v>823.4</v>
      </c>
      <c r="DR23" s="13">
        <v>1114.5</v>
      </c>
      <c r="DS23">
        <v>937.6</v>
      </c>
      <c r="DT23">
        <v>654.70000000000005</v>
      </c>
      <c r="DU23">
        <v>831.2</v>
      </c>
      <c r="DV23">
        <v>913</v>
      </c>
      <c r="DW23">
        <v>843.3</v>
      </c>
      <c r="DX23">
        <v>928.9</v>
      </c>
      <c r="DY23" s="13">
        <v>1022.4</v>
      </c>
      <c r="DZ23">
        <v>869.8</v>
      </c>
      <c r="EA23">
        <v>945</v>
      </c>
      <c r="EB23">
        <v>829.8</v>
      </c>
      <c r="EC23">
        <v>877.4</v>
      </c>
      <c r="ED23">
        <v>903.3</v>
      </c>
      <c r="EE23">
        <v>965.9</v>
      </c>
      <c r="EF23">
        <v>993.2</v>
      </c>
      <c r="EG23">
        <v>815.5</v>
      </c>
      <c r="EH23" s="13">
        <v>1025.9000000000001</v>
      </c>
      <c r="EI23" s="13">
        <v>1166.4000000000001</v>
      </c>
      <c r="EJ23">
        <v>969.1</v>
      </c>
      <c r="EK23">
        <v>877.8</v>
      </c>
      <c r="EL23" s="13">
        <v>1034.4000000000001</v>
      </c>
      <c r="EM23">
        <v>943.2</v>
      </c>
      <c r="EN23">
        <v>937.9</v>
      </c>
      <c r="EO23">
        <v>776.8</v>
      </c>
      <c r="EP23">
        <v>781.7</v>
      </c>
      <c r="EQ23">
        <v>965.2</v>
      </c>
      <c r="ER23">
        <v>996.4</v>
      </c>
      <c r="ES23" s="13">
        <v>1077.4000000000001</v>
      </c>
      <c r="ET23" s="13">
        <v>1042.7</v>
      </c>
      <c r="EU23" s="13">
        <v>1068.7</v>
      </c>
      <c r="EV23" s="13">
        <v>1024.2</v>
      </c>
      <c r="EW23" s="13">
        <v>1151.5</v>
      </c>
      <c r="EX23" s="13">
        <v>1011.5</v>
      </c>
      <c r="EY23">
        <v>826.8</v>
      </c>
      <c r="EZ23">
        <v>924.6</v>
      </c>
      <c r="FA23">
        <v>851.9</v>
      </c>
      <c r="FB23">
        <v>841.7</v>
      </c>
      <c r="FC23">
        <v>870.8</v>
      </c>
      <c r="FD23" s="13">
        <v>1040.5</v>
      </c>
      <c r="FE23" s="13">
        <v>1003.6</v>
      </c>
      <c r="FF23" s="13">
        <v>1199.5999999999999</v>
      </c>
      <c r="FG23">
        <v>964.8</v>
      </c>
      <c r="FH23" s="13">
        <v>1104.5999999999999</v>
      </c>
      <c r="FI23" s="13">
        <v>1173.5999999999999</v>
      </c>
      <c r="FJ23" s="13">
        <v>1091.8</v>
      </c>
      <c r="FK23" s="13">
        <v>1214.3</v>
      </c>
      <c r="FL23" s="13">
        <v>1276.3</v>
      </c>
      <c r="FM23" s="13">
        <v>1500.6</v>
      </c>
      <c r="FN23" s="13">
        <v>1706.6</v>
      </c>
      <c r="FO23" s="13">
        <v>1290.0999999999999</v>
      </c>
      <c r="FP23" s="13">
        <v>1241.8</v>
      </c>
      <c r="FQ23" s="13">
        <v>1305.9000000000001</v>
      </c>
      <c r="FR23" s="13">
        <v>1160</v>
      </c>
      <c r="FS23" s="13">
        <v>1426.2</v>
      </c>
      <c r="FT23" s="13">
        <v>1587.9</v>
      </c>
      <c r="FU23" s="13">
        <v>1455.1</v>
      </c>
      <c r="FV23" s="13">
        <v>1688.7</v>
      </c>
      <c r="FW23" s="13">
        <v>1806.2</v>
      </c>
      <c r="FX23" s="13">
        <v>1615.2</v>
      </c>
      <c r="FY23" s="13">
        <v>1688.8</v>
      </c>
      <c r="FZ23" s="13">
        <v>1867.2</v>
      </c>
      <c r="GA23" s="13">
        <v>1712.6</v>
      </c>
      <c r="GB23" s="13">
        <v>1543.8</v>
      </c>
      <c r="GC23" s="13">
        <v>1625.1</v>
      </c>
      <c r="GD23" s="13">
        <v>1673.1</v>
      </c>
      <c r="GE23" s="13">
        <v>1768.3</v>
      </c>
      <c r="GF23" s="13">
        <v>1673.8</v>
      </c>
      <c r="GG23" s="13">
        <v>1739.4</v>
      </c>
      <c r="GH23" s="13">
        <v>1648.5</v>
      </c>
      <c r="GI23" s="13">
        <v>1647.8</v>
      </c>
      <c r="GJ23" s="13">
        <v>2004.8</v>
      </c>
      <c r="GK23" s="13">
        <v>1521.8</v>
      </c>
      <c r="GL23" s="13">
        <v>1809</v>
      </c>
      <c r="GM23" s="13">
        <v>1909.1</v>
      </c>
      <c r="GN23" s="13">
        <v>1996.4</v>
      </c>
      <c r="GO23" s="13">
        <v>1893.2</v>
      </c>
      <c r="GP23" s="13">
        <v>1790.5</v>
      </c>
      <c r="GQ23" s="13">
        <v>1807.2</v>
      </c>
      <c r="GR23" s="13">
        <v>1620.2</v>
      </c>
      <c r="GS23" s="13">
        <v>1558.3</v>
      </c>
      <c r="GT23" s="13">
        <v>1724.9</v>
      </c>
      <c r="GU23" s="13">
        <v>1853.1</v>
      </c>
      <c r="GV23" s="13">
        <v>2031.1</v>
      </c>
      <c r="GW23" s="13">
        <v>2031.8</v>
      </c>
      <c r="GX23" s="13">
        <v>1815.2</v>
      </c>
      <c r="GY23" s="13">
        <v>1599.3</v>
      </c>
      <c r="GZ23" s="13">
        <v>1557.1</v>
      </c>
      <c r="HA23" s="13">
        <v>1653.1</v>
      </c>
      <c r="HB23" s="13">
        <v>1802.5</v>
      </c>
      <c r="HC23" s="13">
        <v>1803</v>
      </c>
      <c r="HD23" s="13">
        <v>1797.6</v>
      </c>
      <c r="HE23" s="13">
        <v>1764.2</v>
      </c>
      <c r="HF23" s="13">
        <v>1799.8</v>
      </c>
      <c r="HG23" s="13">
        <v>1787</v>
      </c>
      <c r="HH23" s="13">
        <v>1738.7</v>
      </c>
      <c r="HI23" s="13">
        <v>1519.3</v>
      </c>
      <c r="HJ23" s="13">
        <v>1645</v>
      </c>
      <c r="HK23" s="13">
        <v>1600.1</v>
      </c>
      <c r="HL23" s="13">
        <v>1748.6</v>
      </c>
      <c r="HM23" s="13">
        <v>1682.8</v>
      </c>
      <c r="HN23" s="13">
        <v>2028.4</v>
      </c>
      <c r="HO23" s="13">
        <v>1692.1</v>
      </c>
      <c r="HP23" s="13">
        <v>1826.6</v>
      </c>
      <c r="HQ23" s="13">
        <v>1936.6</v>
      </c>
      <c r="HR23" s="13">
        <v>1910.6</v>
      </c>
      <c r="HS23" s="13">
        <v>1753.6</v>
      </c>
      <c r="HT23" s="13">
        <v>1748.3</v>
      </c>
      <c r="HU23" s="13">
        <v>1766.5</v>
      </c>
      <c r="HV23" s="13">
        <v>1724.4</v>
      </c>
      <c r="HW23" s="13">
        <v>1967</v>
      </c>
      <c r="HX23" s="13">
        <v>1982.5</v>
      </c>
      <c r="HY23" s="13">
        <v>1705</v>
      </c>
      <c r="HZ23" s="13">
        <v>1721.7</v>
      </c>
      <c r="IA23" s="13">
        <v>1696.9</v>
      </c>
      <c r="IB23" s="13">
        <v>1747.2</v>
      </c>
      <c r="IC23" s="13">
        <v>1842.6</v>
      </c>
      <c r="ID23" s="13">
        <v>2015.4</v>
      </c>
      <c r="IE23" s="13">
        <v>1724.2</v>
      </c>
      <c r="IF23" s="13">
        <v>1832.7</v>
      </c>
      <c r="IG23" s="13">
        <v>2028.3</v>
      </c>
      <c r="IH23" s="13">
        <v>2083</v>
      </c>
      <c r="II23" s="13">
        <v>2355.1</v>
      </c>
      <c r="IJ23" s="13">
        <v>2091</v>
      </c>
      <c r="IK23" s="13">
        <v>2277.5</v>
      </c>
      <c r="IL23" s="13">
        <v>2039.3</v>
      </c>
      <c r="IM23" s="13">
        <v>1924.8</v>
      </c>
      <c r="IN23" s="13">
        <v>1971.3</v>
      </c>
      <c r="IO23" s="13">
        <v>2020.3</v>
      </c>
      <c r="IP23" s="13">
        <v>1928.1</v>
      </c>
      <c r="IQ23" s="13">
        <v>2124</v>
      </c>
      <c r="IR23" s="13">
        <v>2006</v>
      </c>
      <c r="IS23" s="13">
        <v>2153</v>
      </c>
      <c r="IT23" s="13">
        <v>2101.6</v>
      </c>
      <c r="IU23" s="13">
        <v>1795.5</v>
      </c>
      <c r="IV23" s="13">
        <v>2146.3000000000002</v>
      </c>
      <c r="IW23" s="13">
        <v>2118.1</v>
      </c>
      <c r="IX23" s="13">
        <v>2299.6</v>
      </c>
      <c r="IY23" s="13">
        <v>2320.4</v>
      </c>
      <c r="IZ23" s="13">
        <v>2224.1</v>
      </c>
      <c r="JA23" s="13">
        <v>2323.4</v>
      </c>
      <c r="JB23" s="13">
        <v>2265.6999999999998</v>
      </c>
      <c r="JC23" s="13">
        <v>2805.3</v>
      </c>
      <c r="JD23" s="13">
        <v>2952.8</v>
      </c>
      <c r="JE23" s="13">
        <v>2786.8</v>
      </c>
      <c r="JF23" s="13">
        <v>2827</v>
      </c>
      <c r="JG23" s="13">
        <v>2045.2</v>
      </c>
      <c r="JH23" s="13">
        <v>2211.9</v>
      </c>
      <c r="JI23" s="13">
        <v>2000.4</v>
      </c>
      <c r="JJ23" s="13">
        <v>2132</v>
      </c>
      <c r="JK23" s="13">
        <v>2124.1</v>
      </c>
      <c r="JL23" s="13">
        <v>2048.5</v>
      </c>
      <c r="JM23" s="13">
        <v>1831.3</v>
      </c>
      <c r="JN23" s="13">
        <v>2108.1</v>
      </c>
      <c r="JO23" s="13">
        <v>2018.2</v>
      </c>
      <c r="JP23" s="13">
        <v>1726.3</v>
      </c>
      <c r="JQ23" s="13">
        <v>1790.8</v>
      </c>
      <c r="JR23" s="13">
        <v>2120</v>
      </c>
      <c r="JS23" s="13">
        <v>1946.9</v>
      </c>
      <c r="JT23" s="13">
        <v>1909.5</v>
      </c>
      <c r="JU23" s="13">
        <v>1731</v>
      </c>
      <c r="JV23" s="13">
        <v>2137.3000000000002</v>
      </c>
      <c r="JW23" s="13">
        <v>2439.1</v>
      </c>
      <c r="JX23" s="13">
        <v>2387.4</v>
      </c>
      <c r="JY23" s="13">
        <v>2406.9</v>
      </c>
      <c r="JZ23" s="13">
        <v>2271.8000000000002</v>
      </c>
      <c r="KA23" s="13">
        <v>2291.6</v>
      </c>
      <c r="KB23" s="13">
        <v>2179.1999999999998</v>
      </c>
      <c r="KC23" s="13">
        <v>2075.6</v>
      </c>
      <c r="KD23" s="13">
        <v>2423.3000000000002</v>
      </c>
      <c r="KE23" s="13">
        <v>2497.3000000000002</v>
      </c>
      <c r="KF23" s="13">
        <v>2337.1999999999998</v>
      </c>
      <c r="KG23" s="13">
        <v>2447</v>
      </c>
      <c r="KH23" s="13">
        <v>2473.5</v>
      </c>
      <c r="KI23" s="13">
        <v>2483.4</v>
      </c>
      <c r="KJ23" s="13">
        <v>2575.8000000000002</v>
      </c>
      <c r="KK23" s="13">
        <v>2283</v>
      </c>
      <c r="KL23" s="13">
        <v>2373.6</v>
      </c>
      <c r="KM23" s="13">
        <v>2272.6</v>
      </c>
      <c r="KN23" s="13">
        <v>2692.9</v>
      </c>
      <c r="KO23" s="13">
        <v>2216.1999999999998</v>
      </c>
      <c r="KP23" s="13">
        <v>2032.1</v>
      </c>
      <c r="KQ23" s="13">
        <v>2057.3000000000002</v>
      </c>
      <c r="KR23" s="13">
        <v>2119.6999999999998</v>
      </c>
      <c r="KS23" s="13">
        <v>2125.9</v>
      </c>
      <c r="KT23" s="13">
        <v>2155.6999999999998</v>
      </c>
      <c r="KU23" s="13">
        <v>2053.5</v>
      </c>
      <c r="KV23" s="13">
        <v>2379.6</v>
      </c>
      <c r="KW23" s="13">
        <v>2244.6</v>
      </c>
      <c r="KX23" s="13">
        <v>2490.9</v>
      </c>
      <c r="KY23" s="13">
        <v>2610.9</v>
      </c>
      <c r="KZ23" s="13">
        <v>3446</v>
      </c>
      <c r="LA23" s="13">
        <v>3102</v>
      </c>
      <c r="LB23" s="13">
        <v>2502.8000000000002</v>
      </c>
      <c r="LC23" s="13">
        <v>3026.9</v>
      </c>
      <c r="LD23" s="13">
        <v>3068.4</v>
      </c>
      <c r="LE23" s="13">
        <v>2911.9</v>
      </c>
      <c r="LF23" s="13">
        <v>2468</v>
      </c>
      <c r="LG23" s="13">
        <v>2586.1</v>
      </c>
      <c r="LH23" s="13">
        <v>1818.8</v>
      </c>
      <c r="LI23" s="13">
        <v>2353.5</v>
      </c>
      <c r="LJ23" s="13">
        <v>2314.5</v>
      </c>
      <c r="LK23" s="13">
        <v>2553.3000000000002</v>
      </c>
      <c r="LL23" s="13">
        <v>2632.3</v>
      </c>
      <c r="LM23" s="13">
        <v>2756.2</v>
      </c>
      <c r="LN23" s="13">
        <v>2540.9</v>
      </c>
      <c r="LO23" s="13">
        <v>2290.6</v>
      </c>
      <c r="LP23" s="13">
        <v>2625.7</v>
      </c>
      <c r="LQ23" s="13">
        <v>2398.4</v>
      </c>
      <c r="LR23" s="13">
        <v>2345</v>
      </c>
      <c r="LS23" s="13">
        <v>2455.3000000000002</v>
      </c>
      <c r="LT23">
        <v>2578.6</v>
      </c>
      <c r="LU23">
        <v>2665.5</v>
      </c>
      <c r="LV23">
        <v>2677.9</v>
      </c>
      <c r="LW23">
        <v>2520.1999999999998</v>
      </c>
      <c r="LX23">
        <v>2779.5</v>
      </c>
      <c r="LY23">
        <v>2578.8000000000002</v>
      </c>
      <c r="LZ23">
        <v>2333.8000000000002</v>
      </c>
    </row>
    <row r="24" spans="1:338" x14ac:dyDescent="0.35">
      <c r="B24" t="s">
        <v>322</v>
      </c>
      <c r="C24">
        <v>390.7</v>
      </c>
      <c r="D24">
        <v>382.2</v>
      </c>
      <c r="E24">
        <v>393.2</v>
      </c>
      <c r="F24">
        <v>443.9</v>
      </c>
      <c r="G24">
        <v>398.3</v>
      </c>
      <c r="H24">
        <v>397.7</v>
      </c>
      <c r="I24">
        <v>377</v>
      </c>
      <c r="J24">
        <v>346.1</v>
      </c>
      <c r="K24">
        <v>391.5</v>
      </c>
      <c r="L24">
        <v>363.3</v>
      </c>
      <c r="M24">
        <v>409</v>
      </c>
      <c r="N24">
        <v>386.5</v>
      </c>
      <c r="O24">
        <v>395.2</v>
      </c>
      <c r="P24">
        <v>431.8</v>
      </c>
      <c r="Q24">
        <v>435.9</v>
      </c>
      <c r="R24">
        <v>418.3</v>
      </c>
      <c r="S24">
        <v>435.8</v>
      </c>
      <c r="T24">
        <v>419.9</v>
      </c>
      <c r="U24">
        <v>468.4</v>
      </c>
      <c r="V24">
        <v>477.6</v>
      </c>
      <c r="W24">
        <v>442.7</v>
      </c>
      <c r="X24">
        <v>486.3</v>
      </c>
      <c r="Y24">
        <v>430.5</v>
      </c>
      <c r="Z24">
        <v>459.8</v>
      </c>
      <c r="AA24">
        <v>475.2</v>
      </c>
      <c r="AB24">
        <v>420.9</v>
      </c>
      <c r="AC24">
        <v>453.1</v>
      </c>
      <c r="AD24">
        <v>460.2</v>
      </c>
      <c r="AE24">
        <v>398</v>
      </c>
      <c r="AF24">
        <v>512.1</v>
      </c>
      <c r="AG24">
        <v>498</v>
      </c>
      <c r="AH24">
        <v>499</v>
      </c>
      <c r="AI24">
        <v>522.6</v>
      </c>
      <c r="AJ24">
        <v>571.29999999999995</v>
      </c>
      <c r="AK24">
        <v>585.9</v>
      </c>
      <c r="AL24">
        <v>583.79999999999995</v>
      </c>
      <c r="AM24">
        <v>545.9</v>
      </c>
      <c r="AN24">
        <v>596.79999999999995</v>
      </c>
      <c r="AO24">
        <v>576.1</v>
      </c>
      <c r="AP24">
        <v>594.1</v>
      </c>
      <c r="AQ24">
        <v>602.79999999999995</v>
      </c>
      <c r="AR24">
        <v>618</v>
      </c>
      <c r="AS24">
        <v>614.79999999999995</v>
      </c>
      <c r="AT24">
        <v>708.5</v>
      </c>
      <c r="AU24">
        <v>546.79999999999995</v>
      </c>
      <c r="AV24">
        <v>636.4</v>
      </c>
      <c r="AW24">
        <v>587.9</v>
      </c>
      <c r="AX24">
        <v>624.29999999999995</v>
      </c>
      <c r="AY24">
        <v>549.5</v>
      </c>
      <c r="AZ24">
        <v>540</v>
      </c>
      <c r="BA24">
        <v>746.7</v>
      </c>
      <c r="BB24">
        <v>595</v>
      </c>
      <c r="BC24">
        <v>636.79999999999995</v>
      </c>
      <c r="BD24">
        <v>569</v>
      </c>
      <c r="BE24">
        <v>573</v>
      </c>
      <c r="BF24">
        <v>561.20000000000005</v>
      </c>
      <c r="BG24">
        <v>630.20000000000005</v>
      </c>
      <c r="BH24">
        <v>522.5</v>
      </c>
      <c r="BI24">
        <v>499.8</v>
      </c>
      <c r="BJ24">
        <v>468</v>
      </c>
      <c r="BK24">
        <v>554</v>
      </c>
      <c r="BL24">
        <v>778.4</v>
      </c>
      <c r="BM24">
        <v>462.3</v>
      </c>
      <c r="BN24">
        <v>492.2</v>
      </c>
      <c r="BO24">
        <v>434.2</v>
      </c>
      <c r="BP24">
        <v>631.4</v>
      </c>
      <c r="BQ24">
        <v>510.5</v>
      </c>
      <c r="BR24">
        <v>416.3</v>
      </c>
      <c r="BS24">
        <v>496.1</v>
      </c>
      <c r="BT24">
        <v>425.6</v>
      </c>
      <c r="BU24">
        <v>477.3</v>
      </c>
      <c r="BV24">
        <v>455.7</v>
      </c>
      <c r="BW24">
        <v>646.1</v>
      </c>
      <c r="BX24">
        <v>656.8</v>
      </c>
      <c r="BY24">
        <v>636.6</v>
      </c>
      <c r="BZ24">
        <v>484</v>
      </c>
      <c r="CA24">
        <v>697.4</v>
      </c>
      <c r="CB24">
        <v>578.20000000000005</v>
      </c>
      <c r="CC24">
        <v>618.5</v>
      </c>
      <c r="CD24">
        <v>661.8</v>
      </c>
      <c r="CE24">
        <v>489.9</v>
      </c>
      <c r="CF24">
        <v>685.9</v>
      </c>
      <c r="CG24">
        <v>725</v>
      </c>
      <c r="CH24">
        <v>772.6</v>
      </c>
      <c r="CI24">
        <v>842.1</v>
      </c>
      <c r="CJ24">
        <v>715.5</v>
      </c>
      <c r="CK24">
        <v>694</v>
      </c>
      <c r="CL24">
        <v>745.8</v>
      </c>
      <c r="CM24">
        <v>569.6</v>
      </c>
      <c r="CN24">
        <v>864.6</v>
      </c>
      <c r="CO24">
        <v>921.4</v>
      </c>
      <c r="CP24">
        <v>814.7</v>
      </c>
      <c r="CQ24">
        <v>841.9</v>
      </c>
      <c r="CR24">
        <v>805</v>
      </c>
      <c r="CS24">
        <v>802.7</v>
      </c>
      <c r="CT24">
        <v>696.8</v>
      </c>
      <c r="CU24">
        <v>831.8</v>
      </c>
      <c r="CV24">
        <v>822.6</v>
      </c>
      <c r="CW24">
        <v>769.2</v>
      </c>
      <c r="CX24">
        <v>682.4</v>
      </c>
      <c r="CY24">
        <v>710.3</v>
      </c>
      <c r="CZ24">
        <v>698.1</v>
      </c>
      <c r="DA24">
        <v>828.6</v>
      </c>
      <c r="DB24">
        <v>814.4</v>
      </c>
      <c r="DC24">
        <v>669.6</v>
      </c>
      <c r="DD24">
        <v>783.9</v>
      </c>
      <c r="DE24">
        <v>849.5</v>
      </c>
      <c r="DF24">
        <v>845.1</v>
      </c>
      <c r="DG24" s="13">
        <v>1015.5</v>
      </c>
      <c r="DH24">
        <v>801</v>
      </c>
      <c r="DI24">
        <v>943.9</v>
      </c>
      <c r="DJ24">
        <v>709.9</v>
      </c>
      <c r="DK24" s="13">
        <v>1102.4000000000001</v>
      </c>
      <c r="DL24">
        <v>985.3</v>
      </c>
      <c r="DM24">
        <v>772</v>
      </c>
      <c r="DN24">
        <v>982.3</v>
      </c>
      <c r="DO24">
        <v>931.9</v>
      </c>
      <c r="DP24">
        <v>864.6</v>
      </c>
      <c r="DQ24" s="13">
        <v>1183.2</v>
      </c>
      <c r="DR24">
        <v>913.2</v>
      </c>
      <c r="DS24" s="13">
        <v>1220.2</v>
      </c>
      <c r="DT24" s="13">
        <v>1122.2</v>
      </c>
      <c r="DU24" s="13">
        <v>1172.3</v>
      </c>
      <c r="DV24" s="13">
        <v>1350.6</v>
      </c>
      <c r="DW24" s="13">
        <v>1410.2</v>
      </c>
      <c r="DX24" s="13">
        <v>1513.2</v>
      </c>
      <c r="DY24" s="13">
        <v>1113.5</v>
      </c>
      <c r="DZ24" s="13">
        <v>1049</v>
      </c>
      <c r="EA24">
        <v>848.3</v>
      </c>
      <c r="EB24" s="13">
        <v>1084.2</v>
      </c>
      <c r="EC24" s="13">
        <v>1295.3</v>
      </c>
      <c r="ED24">
        <v>912.3</v>
      </c>
      <c r="EE24" s="13">
        <v>1334.9</v>
      </c>
      <c r="EF24" s="13">
        <v>1255.2</v>
      </c>
      <c r="EG24" s="13">
        <v>1045</v>
      </c>
      <c r="EH24" s="13">
        <v>1099.7</v>
      </c>
      <c r="EI24" s="13">
        <v>1412.7</v>
      </c>
      <c r="EJ24" s="13">
        <v>1059.9000000000001</v>
      </c>
      <c r="EK24" s="13">
        <v>1279.9000000000001</v>
      </c>
      <c r="EL24" s="13">
        <v>1183.2</v>
      </c>
      <c r="EM24" s="13">
        <v>1071.5999999999999</v>
      </c>
      <c r="EN24" s="13">
        <v>1288.5</v>
      </c>
      <c r="EO24">
        <v>724.7</v>
      </c>
      <c r="EP24" s="13">
        <v>1218.4000000000001</v>
      </c>
      <c r="EQ24" s="13">
        <v>1040.0999999999999</v>
      </c>
      <c r="ER24">
        <v>950.2</v>
      </c>
      <c r="ES24" s="13">
        <v>1414.2</v>
      </c>
      <c r="ET24">
        <v>904.9</v>
      </c>
      <c r="EU24" s="13">
        <v>1179</v>
      </c>
      <c r="EV24">
        <v>895.8</v>
      </c>
      <c r="EW24">
        <v>912</v>
      </c>
      <c r="EX24">
        <v>752.8</v>
      </c>
      <c r="EY24" s="13">
        <v>1316.1</v>
      </c>
      <c r="EZ24" s="13">
        <v>1324.7</v>
      </c>
      <c r="FA24" s="13">
        <v>1323.1</v>
      </c>
      <c r="FB24">
        <v>871.1</v>
      </c>
      <c r="FC24" s="13">
        <v>1280</v>
      </c>
      <c r="FD24" s="13">
        <v>1194.0999999999999</v>
      </c>
      <c r="FE24" s="13">
        <v>1490.9</v>
      </c>
      <c r="FF24">
        <v>985.3</v>
      </c>
      <c r="FG24" s="13">
        <v>1365.6</v>
      </c>
      <c r="FH24">
        <v>977.3</v>
      </c>
      <c r="FI24" s="13">
        <v>1382.8</v>
      </c>
      <c r="FJ24" s="13">
        <v>1546.4</v>
      </c>
      <c r="FK24" s="13">
        <v>1470.2</v>
      </c>
      <c r="FL24" s="13">
        <v>1601.9</v>
      </c>
      <c r="FM24" s="13">
        <v>1979.1</v>
      </c>
      <c r="FN24" s="13">
        <v>1697.8</v>
      </c>
      <c r="FO24" s="13">
        <v>1557.5</v>
      </c>
      <c r="FP24" s="13">
        <v>1292.2</v>
      </c>
      <c r="FQ24" s="13">
        <v>1488.1</v>
      </c>
      <c r="FR24" s="13">
        <v>1213.8</v>
      </c>
      <c r="FS24" s="13">
        <v>1526.8</v>
      </c>
      <c r="FT24" s="13">
        <v>1604.9</v>
      </c>
      <c r="FU24" s="13">
        <v>1619.7</v>
      </c>
      <c r="FV24" s="13">
        <v>2030.7</v>
      </c>
      <c r="FW24" s="13">
        <v>1887.2</v>
      </c>
      <c r="FX24" s="13">
        <v>1305.5999999999999</v>
      </c>
      <c r="FY24" s="13">
        <v>1956.3</v>
      </c>
      <c r="FZ24" s="13">
        <v>1897.4</v>
      </c>
      <c r="GA24" s="13">
        <v>1635</v>
      </c>
      <c r="GB24" s="13">
        <v>1886.3</v>
      </c>
      <c r="GC24" s="13">
        <v>1752.3</v>
      </c>
      <c r="GD24" s="13">
        <v>1692.4</v>
      </c>
      <c r="GE24" s="13">
        <v>1713</v>
      </c>
      <c r="GF24" s="13">
        <v>1591</v>
      </c>
      <c r="GG24" s="13">
        <v>1634.3</v>
      </c>
      <c r="GH24" s="13">
        <v>1718.4</v>
      </c>
      <c r="GI24" s="13">
        <v>1815.4</v>
      </c>
      <c r="GJ24" s="13">
        <v>1814.9</v>
      </c>
      <c r="GK24" s="13">
        <v>1228.0999999999999</v>
      </c>
      <c r="GL24" s="13">
        <v>1398.8</v>
      </c>
      <c r="GM24" s="13">
        <v>1774.4</v>
      </c>
      <c r="GN24" s="13">
        <v>1870.7</v>
      </c>
      <c r="GO24" s="13">
        <v>1428.2</v>
      </c>
      <c r="GP24" s="13">
        <v>1415.7</v>
      </c>
      <c r="GQ24">
        <v>989.9</v>
      </c>
      <c r="GR24" s="13">
        <v>1457.9</v>
      </c>
      <c r="GS24">
        <v>916.7</v>
      </c>
      <c r="GT24">
        <v>779.7</v>
      </c>
      <c r="GU24" s="13">
        <v>1295.5</v>
      </c>
      <c r="GV24">
        <v>802.6</v>
      </c>
      <c r="GW24" s="13">
        <v>1159.0999999999999</v>
      </c>
      <c r="GX24">
        <v>948.6</v>
      </c>
      <c r="GY24">
        <v>838.8</v>
      </c>
      <c r="GZ24" s="13">
        <v>1230.7</v>
      </c>
      <c r="HA24" s="13">
        <v>1460.2</v>
      </c>
      <c r="HB24">
        <v>741</v>
      </c>
      <c r="HC24" s="13">
        <v>1001.5</v>
      </c>
      <c r="HD24" s="13">
        <v>1489.1</v>
      </c>
      <c r="HE24" s="13">
        <v>1805.2</v>
      </c>
      <c r="HF24" s="13">
        <v>1372.1</v>
      </c>
      <c r="HG24" s="13">
        <v>1629.6</v>
      </c>
      <c r="HH24" s="13">
        <v>1812</v>
      </c>
      <c r="HI24" s="13">
        <v>1023.7</v>
      </c>
      <c r="HJ24" s="13">
        <v>1476.1</v>
      </c>
      <c r="HK24" s="13">
        <v>1832.8</v>
      </c>
      <c r="HL24" s="13">
        <v>1286.0999999999999</v>
      </c>
      <c r="HM24" s="13">
        <v>1422.5</v>
      </c>
      <c r="HN24" s="13">
        <v>1323.5</v>
      </c>
      <c r="HO24">
        <v>981.8</v>
      </c>
      <c r="HP24" s="13">
        <v>1598.4</v>
      </c>
      <c r="HQ24" s="13">
        <v>1552.9</v>
      </c>
      <c r="HR24" s="13">
        <v>1041.9000000000001</v>
      </c>
      <c r="HS24" s="13">
        <v>1118</v>
      </c>
      <c r="HT24" s="13">
        <v>1612.5</v>
      </c>
      <c r="HU24" s="13">
        <v>1400.5</v>
      </c>
      <c r="HV24" s="13">
        <v>1342.4</v>
      </c>
      <c r="HW24" s="13">
        <v>1344.7</v>
      </c>
      <c r="HX24" s="13">
        <v>1446.6</v>
      </c>
      <c r="HY24" s="13">
        <v>1857.8</v>
      </c>
      <c r="HZ24" s="13">
        <v>1585.7</v>
      </c>
      <c r="IA24">
        <v>867.7</v>
      </c>
      <c r="IB24" s="13">
        <v>1156.3</v>
      </c>
      <c r="IC24" s="13">
        <v>1500.2</v>
      </c>
      <c r="ID24" s="13">
        <v>1873.3</v>
      </c>
      <c r="IE24" s="13">
        <v>2045</v>
      </c>
      <c r="IF24" s="13">
        <v>1570.9</v>
      </c>
      <c r="IG24" s="13">
        <v>1345.6</v>
      </c>
      <c r="IH24" s="13">
        <v>1376.6</v>
      </c>
      <c r="II24" s="13">
        <v>1360.6</v>
      </c>
      <c r="IJ24" s="13">
        <v>1586.9</v>
      </c>
      <c r="IK24" s="13">
        <v>1652.1</v>
      </c>
      <c r="IL24" s="13">
        <v>1434.7</v>
      </c>
      <c r="IM24" s="13">
        <v>2122.1</v>
      </c>
      <c r="IN24" s="13">
        <v>1634.7</v>
      </c>
      <c r="IO24" s="13">
        <v>1344.2</v>
      </c>
      <c r="IP24" s="13">
        <v>1700.3</v>
      </c>
      <c r="IQ24" s="13">
        <v>1752.9</v>
      </c>
      <c r="IR24" s="13">
        <v>1490</v>
      </c>
      <c r="IS24" s="13">
        <v>1254.9000000000001</v>
      </c>
      <c r="IT24" s="13">
        <v>1418.7</v>
      </c>
      <c r="IU24" s="13">
        <v>1942.4</v>
      </c>
      <c r="IV24" s="13">
        <v>1103.5</v>
      </c>
      <c r="IW24" s="13">
        <v>1671.5</v>
      </c>
      <c r="IX24" s="13">
        <v>1432.9</v>
      </c>
      <c r="IY24" s="13">
        <v>1370.3</v>
      </c>
      <c r="IZ24" s="13">
        <v>1250.2</v>
      </c>
      <c r="JA24" s="13">
        <v>1736.4</v>
      </c>
      <c r="JB24" s="13">
        <v>1146.8</v>
      </c>
      <c r="JC24" s="13">
        <v>1265.9000000000001</v>
      </c>
      <c r="JD24" s="13">
        <v>1152</v>
      </c>
      <c r="JE24" s="13">
        <v>1637.1</v>
      </c>
      <c r="JF24" s="13">
        <v>1372.5</v>
      </c>
      <c r="JG24" s="13">
        <v>2107.6999999999998</v>
      </c>
      <c r="JH24" s="13">
        <v>1332.7</v>
      </c>
      <c r="JI24" s="13">
        <v>1778.5</v>
      </c>
      <c r="JJ24" s="13">
        <v>1774.1</v>
      </c>
      <c r="JK24" s="13">
        <v>1231.2</v>
      </c>
      <c r="JL24" s="13">
        <v>1445.5</v>
      </c>
      <c r="JM24" s="13">
        <v>1390.8</v>
      </c>
      <c r="JN24" s="13">
        <v>1520.2</v>
      </c>
      <c r="JO24" s="13">
        <v>1854.3</v>
      </c>
      <c r="JP24" s="13">
        <v>1872.4</v>
      </c>
      <c r="JQ24" s="13">
        <v>2258.4</v>
      </c>
      <c r="JR24" s="13">
        <v>1694.1</v>
      </c>
      <c r="JS24" s="13">
        <v>1951.9</v>
      </c>
      <c r="JT24" s="13">
        <v>1535</v>
      </c>
      <c r="JU24" s="13">
        <v>1508.1</v>
      </c>
      <c r="JV24" s="13">
        <v>1176.5999999999999</v>
      </c>
      <c r="JW24" s="13">
        <v>1091.5</v>
      </c>
      <c r="JX24" s="13">
        <v>1910.8</v>
      </c>
      <c r="JY24" s="13">
        <v>1594.3</v>
      </c>
      <c r="JZ24" s="13">
        <v>1474.3</v>
      </c>
      <c r="KA24" s="13">
        <v>1714.4</v>
      </c>
      <c r="KB24" s="13">
        <v>1932.7</v>
      </c>
      <c r="KC24" s="13">
        <v>2870.8</v>
      </c>
      <c r="KD24" s="13">
        <v>2477.5</v>
      </c>
      <c r="KE24" s="13">
        <v>2172.1</v>
      </c>
      <c r="KF24" s="13">
        <v>1705.3</v>
      </c>
      <c r="KG24" s="13">
        <v>1599.5</v>
      </c>
      <c r="KH24" s="13">
        <v>1422.4</v>
      </c>
      <c r="KI24" s="13">
        <v>1203.5</v>
      </c>
      <c r="KJ24" s="13">
        <v>1275</v>
      </c>
      <c r="KK24" s="13">
        <v>1928.5</v>
      </c>
      <c r="KL24" s="13">
        <v>1349.6</v>
      </c>
      <c r="KM24" s="13">
        <v>1708.2</v>
      </c>
      <c r="KN24" s="13">
        <v>1488.3</v>
      </c>
      <c r="KO24" s="13">
        <v>1409.1</v>
      </c>
      <c r="KP24" s="13">
        <v>1823</v>
      </c>
      <c r="KQ24" s="13">
        <v>1679</v>
      </c>
      <c r="KR24" s="13">
        <v>2324.3000000000002</v>
      </c>
      <c r="KS24" s="13">
        <v>1974.7</v>
      </c>
      <c r="KT24" s="13">
        <v>1196.5</v>
      </c>
      <c r="KU24" s="13">
        <v>4479</v>
      </c>
      <c r="KV24" s="13">
        <v>2332.9</v>
      </c>
      <c r="KW24" s="13">
        <v>1861.8</v>
      </c>
      <c r="KX24" s="13">
        <v>1695.8</v>
      </c>
      <c r="KY24" s="13">
        <v>1854</v>
      </c>
      <c r="KZ24" s="13">
        <v>1136.9000000000001</v>
      </c>
      <c r="LA24" s="13">
        <v>2072.8000000000002</v>
      </c>
      <c r="LB24" s="13">
        <v>1481.7</v>
      </c>
      <c r="LC24" s="13">
        <v>1721.7</v>
      </c>
      <c r="LD24" s="13">
        <v>1272.2</v>
      </c>
      <c r="LE24" s="13">
        <v>1832.5</v>
      </c>
      <c r="LF24" s="13">
        <v>1020</v>
      </c>
      <c r="LG24">
        <v>816.2</v>
      </c>
      <c r="LH24" s="13">
        <v>1021.6</v>
      </c>
      <c r="LI24" s="13">
        <v>1212</v>
      </c>
      <c r="LJ24" s="13">
        <v>1314.7</v>
      </c>
      <c r="LK24" s="13">
        <v>1112.5999999999999</v>
      </c>
      <c r="LL24" s="13">
        <v>1269.5999999999999</v>
      </c>
      <c r="LM24" s="13">
        <v>1453.4</v>
      </c>
      <c r="LN24" s="13">
        <v>2178.5</v>
      </c>
      <c r="LO24" s="13">
        <v>1692.9</v>
      </c>
      <c r="LP24" s="13">
        <v>2378.6</v>
      </c>
      <c r="LQ24" s="13">
        <v>2261.6999999999998</v>
      </c>
      <c r="LR24" s="13">
        <v>2702</v>
      </c>
      <c r="LS24" s="13">
        <v>1325</v>
      </c>
      <c r="LT24">
        <v>3024.4</v>
      </c>
      <c r="LU24">
        <v>1931</v>
      </c>
      <c r="LV24">
        <v>3204</v>
      </c>
      <c r="LW24">
        <v>2408.9</v>
      </c>
      <c r="LX24">
        <v>3083.2</v>
      </c>
      <c r="LY24">
        <v>2985.6</v>
      </c>
      <c r="LZ24">
        <v>2541.8000000000002</v>
      </c>
    </row>
    <row r="25" spans="1:338" x14ac:dyDescent="0.35">
      <c r="B25" t="s">
        <v>323</v>
      </c>
      <c r="C25">
        <v>128.5</v>
      </c>
      <c r="D25">
        <v>132</v>
      </c>
      <c r="E25">
        <v>194.3</v>
      </c>
      <c r="F25">
        <v>134.4</v>
      </c>
      <c r="G25">
        <v>193.4</v>
      </c>
      <c r="H25">
        <v>145.6</v>
      </c>
      <c r="I25">
        <v>150.1</v>
      </c>
      <c r="J25">
        <v>180.3</v>
      </c>
      <c r="K25">
        <v>174.9</v>
      </c>
      <c r="L25">
        <v>160.6</v>
      </c>
      <c r="M25">
        <v>227.5</v>
      </c>
      <c r="N25">
        <v>189.5</v>
      </c>
      <c r="O25">
        <v>209.6</v>
      </c>
      <c r="P25">
        <v>232.3</v>
      </c>
      <c r="Q25">
        <v>236.9</v>
      </c>
      <c r="R25">
        <v>237.2</v>
      </c>
      <c r="S25">
        <v>202.6</v>
      </c>
      <c r="T25">
        <v>223.4</v>
      </c>
      <c r="U25">
        <v>213.7</v>
      </c>
      <c r="V25">
        <v>215.6</v>
      </c>
      <c r="W25">
        <v>229.6</v>
      </c>
      <c r="X25">
        <v>271.39999999999998</v>
      </c>
      <c r="Y25">
        <v>231.6</v>
      </c>
      <c r="Z25">
        <v>270</v>
      </c>
      <c r="AA25">
        <v>306</v>
      </c>
      <c r="AB25">
        <v>288.39999999999998</v>
      </c>
      <c r="AC25">
        <v>322.89999999999998</v>
      </c>
      <c r="AD25">
        <v>318.39999999999998</v>
      </c>
      <c r="AE25">
        <v>310.10000000000002</v>
      </c>
      <c r="AF25">
        <v>300.5</v>
      </c>
      <c r="AG25">
        <v>277.8</v>
      </c>
      <c r="AH25">
        <v>338.6</v>
      </c>
      <c r="AI25">
        <v>358.3</v>
      </c>
      <c r="AJ25">
        <v>359.6</v>
      </c>
      <c r="AK25">
        <v>347.1</v>
      </c>
      <c r="AL25">
        <v>406.1</v>
      </c>
      <c r="AM25">
        <v>369.2</v>
      </c>
      <c r="AN25">
        <v>383</v>
      </c>
      <c r="AO25">
        <v>441.1</v>
      </c>
      <c r="AP25">
        <v>372.9</v>
      </c>
      <c r="AQ25">
        <v>449.7</v>
      </c>
      <c r="AR25">
        <v>416.9</v>
      </c>
      <c r="AS25">
        <v>391.4</v>
      </c>
      <c r="AT25">
        <v>445.6</v>
      </c>
      <c r="AU25">
        <v>379.5</v>
      </c>
      <c r="AV25">
        <v>455.3</v>
      </c>
      <c r="AW25">
        <v>460.7</v>
      </c>
      <c r="AX25">
        <v>463.7</v>
      </c>
      <c r="AY25">
        <v>474.3</v>
      </c>
      <c r="AZ25">
        <v>378.1</v>
      </c>
      <c r="BA25">
        <v>499.6</v>
      </c>
      <c r="BB25">
        <v>514.70000000000005</v>
      </c>
      <c r="BC25">
        <v>490.9</v>
      </c>
      <c r="BD25">
        <v>479.3</v>
      </c>
      <c r="BE25">
        <v>439.7</v>
      </c>
      <c r="BF25">
        <v>484.2</v>
      </c>
      <c r="BG25">
        <v>472.2</v>
      </c>
      <c r="BH25">
        <v>547.9</v>
      </c>
      <c r="BI25">
        <v>535.79999999999995</v>
      </c>
      <c r="BJ25">
        <v>445.5</v>
      </c>
      <c r="BK25">
        <v>479.6</v>
      </c>
      <c r="BL25">
        <v>535</v>
      </c>
      <c r="BM25">
        <v>538.6</v>
      </c>
      <c r="BN25">
        <v>527.6</v>
      </c>
      <c r="BO25">
        <v>455.8</v>
      </c>
      <c r="BP25">
        <v>434.6</v>
      </c>
      <c r="BQ25">
        <v>360.3</v>
      </c>
      <c r="BR25">
        <v>421.1</v>
      </c>
      <c r="BS25">
        <v>431.1</v>
      </c>
      <c r="BT25">
        <v>476</v>
      </c>
      <c r="BU25">
        <v>484.3</v>
      </c>
      <c r="BV25">
        <v>375.7</v>
      </c>
      <c r="BW25">
        <v>439.9</v>
      </c>
      <c r="BX25">
        <v>370.4</v>
      </c>
      <c r="BY25">
        <v>457.3</v>
      </c>
      <c r="BZ25">
        <v>454.2</v>
      </c>
      <c r="CA25">
        <v>425.9</v>
      </c>
      <c r="CB25">
        <v>446.7</v>
      </c>
      <c r="CC25">
        <v>406.3</v>
      </c>
      <c r="CD25">
        <v>389.1</v>
      </c>
      <c r="CE25">
        <v>459.5</v>
      </c>
      <c r="CF25">
        <v>467.5</v>
      </c>
      <c r="CG25">
        <v>427.1</v>
      </c>
      <c r="CH25">
        <v>406.5</v>
      </c>
      <c r="CI25">
        <v>442.3</v>
      </c>
      <c r="CJ25">
        <v>424.6</v>
      </c>
      <c r="CK25">
        <v>534.29999999999995</v>
      </c>
      <c r="CL25">
        <v>498.5</v>
      </c>
      <c r="CM25">
        <v>488.6</v>
      </c>
      <c r="CN25">
        <v>500.6</v>
      </c>
      <c r="CO25">
        <v>482.5</v>
      </c>
      <c r="CP25">
        <v>282.3</v>
      </c>
      <c r="CQ25">
        <v>461.1</v>
      </c>
      <c r="CR25">
        <v>521.79999999999995</v>
      </c>
      <c r="CS25">
        <v>579.4</v>
      </c>
      <c r="CT25">
        <v>505.9</v>
      </c>
      <c r="CU25">
        <v>397.2</v>
      </c>
      <c r="CV25">
        <v>395.9</v>
      </c>
      <c r="CW25">
        <v>444.8</v>
      </c>
      <c r="CX25">
        <v>435.4</v>
      </c>
      <c r="CY25">
        <v>466.4</v>
      </c>
      <c r="CZ25">
        <v>518</v>
      </c>
      <c r="DA25">
        <v>384.1</v>
      </c>
      <c r="DB25">
        <v>473.9</v>
      </c>
      <c r="DC25">
        <v>463.4</v>
      </c>
      <c r="DD25">
        <v>535.70000000000005</v>
      </c>
      <c r="DE25">
        <v>521.9</v>
      </c>
      <c r="DF25">
        <v>509.2</v>
      </c>
      <c r="DG25">
        <v>470.2</v>
      </c>
      <c r="DH25">
        <v>516.6</v>
      </c>
      <c r="DI25">
        <v>525.20000000000005</v>
      </c>
      <c r="DJ25">
        <v>526.70000000000005</v>
      </c>
      <c r="DK25">
        <v>594.1</v>
      </c>
      <c r="DL25">
        <v>508</v>
      </c>
      <c r="DM25">
        <v>544.29999999999995</v>
      </c>
      <c r="DN25">
        <v>561</v>
      </c>
      <c r="DO25">
        <v>589.9</v>
      </c>
      <c r="DP25">
        <v>531.29999999999995</v>
      </c>
      <c r="DQ25">
        <v>576.29999999999995</v>
      </c>
      <c r="DR25">
        <v>668</v>
      </c>
      <c r="DS25">
        <v>590.6</v>
      </c>
      <c r="DT25">
        <v>533.5</v>
      </c>
      <c r="DU25">
        <v>677.1</v>
      </c>
      <c r="DV25">
        <v>712.9</v>
      </c>
      <c r="DW25">
        <v>725.1</v>
      </c>
      <c r="DX25">
        <v>658.6</v>
      </c>
      <c r="DY25">
        <v>546.9</v>
      </c>
      <c r="DZ25">
        <v>593.1</v>
      </c>
      <c r="EA25">
        <v>629.6</v>
      </c>
      <c r="EB25">
        <v>629.4</v>
      </c>
      <c r="EC25">
        <v>605.9</v>
      </c>
      <c r="ED25">
        <v>543.9</v>
      </c>
      <c r="EE25">
        <v>579.79999999999995</v>
      </c>
      <c r="EF25">
        <v>537.9</v>
      </c>
      <c r="EG25">
        <v>646.9</v>
      </c>
      <c r="EH25">
        <v>555</v>
      </c>
      <c r="EI25">
        <v>693.1</v>
      </c>
      <c r="EJ25">
        <v>750</v>
      </c>
      <c r="EK25">
        <v>718.1</v>
      </c>
      <c r="EL25">
        <v>689.5</v>
      </c>
      <c r="EM25">
        <v>832.9</v>
      </c>
      <c r="EN25">
        <v>673.7</v>
      </c>
      <c r="EO25">
        <v>741.5</v>
      </c>
      <c r="EP25">
        <v>558.20000000000005</v>
      </c>
      <c r="EQ25">
        <v>537.20000000000005</v>
      </c>
      <c r="ER25">
        <v>499.6</v>
      </c>
      <c r="ES25">
        <v>513</v>
      </c>
      <c r="ET25">
        <v>537</v>
      </c>
      <c r="EU25">
        <v>530.9</v>
      </c>
      <c r="EV25">
        <v>547.20000000000005</v>
      </c>
      <c r="EW25">
        <v>567.6</v>
      </c>
      <c r="EX25">
        <v>546.4</v>
      </c>
      <c r="EY25">
        <v>546.29999999999995</v>
      </c>
      <c r="EZ25">
        <v>568.4</v>
      </c>
      <c r="FA25">
        <v>538.9</v>
      </c>
      <c r="FB25">
        <v>527.4</v>
      </c>
      <c r="FC25">
        <v>568.29999999999995</v>
      </c>
      <c r="FD25">
        <v>610.9</v>
      </c>
      <c r="FE25">
        <v>535.6</v>
      </c>
      <c r="FF25">
        <v>548.20000000000005</v>
      </c>
      <c r="FG25">
        <v>558.1</v>
      </c>
      <c r="FH25">
        <v>548.70000000000005</v>
      </c>
      <c r="FI25">
        <v>503.8</v>
      </c>
      <c r="FJ25">
        <v>610.70000000000005</v>
      </c>
      <c r="FK25">
        <v>579.29999999999995</v>
      </c>
      <c r="FL25">
        <v>556.6</v>
      </c>
      <c r="FM25">
        <v>484.9</v>
      </c>
      <c r="FN25">
        <v>577.9</v>
      </c>
      <c r="FO25">
        <v>459.5</v>
      </c>
      <c r="FP25">
        <v>673.8</v>
      </c>
      <c r="FQ25">
        <v>588</v>
      </c>
      <c r="FR25">
        <v>565</v>
      </c>
      <c r="FS25">
        <v>583.9</v>
      </c>
      <c r="FT25">
        <v>543</v>
      </c>
      <c r="FU25">
        <v>664.5</v>
      </c>
      <c r="FV25">
        <v>704.3</v>
      </c>
      <c r="FW25">
        <v>576.79999999999995</v>
      </c>
      <c r="FX25">
        <v>694.1</v>
      </c>
      <c r="FY25">
        <v>642.29999999999995</v>
      </c>
      <c r="FZ25">
        <v>573.6</v>
      </c>
      <c r="GA25">
        <v>602.79999999999995</v>
      </c>
      <c r="GB25">
        <v>629.20000000000005</v>
      </c>
      <c r="GC25">
        <v>541.20000000000005</v>
      </c>
      <c r="GD25">
        <v>581.9</v>
      </c>
      <c r="GE25">
        <v>523.1</v>
      </c>
      <c r="GF25">
        <v>564.4</v>
      </c>
      <c r="GG25">
        <v>549.70000000000005</v>
      </c>
      <c r="GH25">
        <v>562.6</v>
      </c>
      <c r="GI25">
        <v>610.5</v>
      </c>
      <c r="GJ25">
        <v>564.20000000000005</v>
      </c>
      <c r="GK25">
        <v>597.79999999999995</v>
      </c>
      <c r="GL25">
        <v>591.79999999999995</v>
      </c>
      <c r="GM25">
        <v>554.4</v>
      </c>
      <c r="GN25">
        <v>559</v>
      </c>
      <c r="GO25">
        <v>597</v>
      </c>
      <c r="GP25">
        <v>580.9</v>
      </c>
      <c r="GQ25">
        <v>591.1</v>
      </c>
      <c r="GR25">
        <v>566.9</v>
      </c>
      <c r="GS25">
        <v>508.8</v>
      </c>
      <c r="GT25">
        <v>527</v>
      </c>
      <c r="GU25">
        <v>552.5</v>
      </c>
      <c r="GV25">
        <v>548.5</v>
      </c>
      <c r="GW25">
        <v>516.79999999999995</v>
      </c>
      <c r="GX25">
        <v>533.70000000000005</v>
      </c>
      <c r="GY25">
        <v>553.29999999999995</v>
      </c>
      <c r="GZ25">
        <v>532.20000000000005</v>
      </c>
      <c r="HA25">
        <v>517.70000000000005</v>
      </c>
      <c r="HB25">
        <v>550.79999999999995</v>
      </c>
      <c r="HC25">
        <v>560.79999999999995</v>
      </c>
      <c r="HD25">
        <v>564.1</v>
      </c>
      <c r="HE25">
        <v>556.6</v>
      </c>
      <c r="HF25">
        <v>530.79999999999995</v>
      </c>
      <c r="HG25">
        <v>532.20000000000005</v>
      </c>
      <c r="HH25">
        <v>499.1</v>
      </c>
      <c r="HI25">
        <v>748.9</v>
      </c>
      <c r="HJ25">
        <v>596.9</v>
      </c>
      <c r="HK25">
        <v>613.29999999999995</v>
      </c>
      <c r="HL25">
        <v>624.4</v>
      </c>
      <c r="HM25">
        <v>664.8</v>
      </c>
      <c r="HN25">
        <v>606.4</v>
      </c>
      <c r="HO25">
        <v>652.9</v>
      </c>
      <c r="HP25">
        <v>653.29999999999995</v>
      </c>
      <c r="HQ25">
        <v>729</v>
      </c>
      <c r="HR25">
        <v>700.8</v>
      </c>
      <c r="HS25">
        <v>649.70000000000005</v>
      </c>
      <c r="HT25">
        <v>595.5</v>
      </c>
      <c r="HU25">
        <v>647.6</v>
      </c>
      <c r="HV25">
        <v>692.1</v>
      </c>
      <c r="HW25">
        <v>672.6</v>
      </c>
      <c r="HX25">
        <v>734.5</v>
      </c>
      <c r="HY25">
        <v>692.7</v>
      </c>
      <c r="HZ25">
        <v>758.6</v>
      </c>
      <c r="IA25">
        <v>719.1</v>
      </c>
      <c r="IB25">
        <v>711.7</v>
      </c>
      <c r="IC25">
        <v>713.9</v>
      </c>
      <c r="ID25">
        <v>792.7</v>
      </c>
      <c r="IE25">
        <v>807</v>
      </c>
      <c r="IF25">
        <v>720.6</v>
      </c>
      <c r="IG25">
        <v>789.6</v>
      </c>
      <c r="IH25">
        <v>783.1</v>
      </c>
      <c r="II25">
        <v>731.5</v>
      </c>
      <c r="IJ25">
        <v>792.7</v>
      </c>
      <c r="IK25">
        <v>902.8</v>
      </c>
      <c r="IL25">
        <v>746.7</v>
      </c>
      <c r="IM25">
        <v>720.2</v>
      </c>
      <c r="IN25">
        <v>742.1</v>
      </c>
      <c r="IO25">
        <v>743.8</v>
      </c>
      <c r="IP25">
        <v>748.5</v>
      </c>
      <c r="IQ25">
        <v>706.2</v>
      </c>
      <c r="IR25">
        <v>861.8</v>
      </c>
      <c r="IS25">
        <v>741.2</v>
      </c>
      <c r="IT25">
        <v>744.5</v>
      </c>
      <c r="IU25">
        <v>726</v>
      </c>
      <c r="IV25">
        <v>723.8</v>
      </c>
      <c r="IW25">
        <v>718.7</v>
      </c>
      <c r="IX25">
        <v>832.2</v>
      </c>
      <c r="IY25">
        <v>777.8</v>
      </c>
      <c r="IZ25">
        <v>921.5</v>
      </c>
      <c r="JA25">
        <v>748.1</v>
      </c>
      <c r="JB25">
        <v>796.3</v>
      </c>
      <c r="JC25">
        <v>829.2</v>
      </c>
      <c r="JD25">
        <v>796.3</v>
      </c>
      <c r="JE25">
        <v>734.3</v>
      </c>
      <c r="JF25">
        <v>681.5</v>
      </c>
      <c r="JG25">
        <v>758.1</v>
      </c>
      <c r="JH25">
        <v>651.1</v>
      </c>
      <c r="JI25">
        <v>681.5</v>
      </c>
      <c r="JJ25">
        <v>638.29999999999995</v>
      </c>
      <c r="JK25">
        <v>708.9</v>
      </c>
      <c r="JL25">
        <v>644.70000000000005</v>
      </c>
      <c r="JM25">
        <v>728.9</v>
      </c>
      <c r="JN25">
        <v>724.5</v>
      </c>
      <c r="JO25">
        <v>613.4</v>
      </c>
      <c r="JP25">
        <v>598.29999999999995</v>
      </c>
      <c r="JQ25">
        <v>611.29999999999995</v>
      </c>
      <c r="JR25">
        <v>617.29999999999995</v>
      </c>
      <c r="JS25">
        <v>622.5</v>
      </c>
      <c r="JT25">
        <v>669.6</v>
      </c>
      <c r="JU25">
        <v>575.29999999999995</v>
      </c>
      <c r="JV25">
        <v>333</v>
      </c>
      <c r="JW25">
        <v>372.9</v>
      </c>
      <c r="JX25">
        <v>492.5</v>
      </c>
      <c r="JY25">
        <v>538.70000000000005</v>
      </c>
      <c r="JZ25">
        <v>559.6</v>
      </c>
      <c r="KA25">
        <v>632.5</v>
      </c>
      <c r="KB25">
        <v>621.29999999999995</v>
      </c>
      <c r="KC25">
        <v>641.6</v>
      </c>
      <c r="KD25">
        <v>628.9</v>
      </c>
      <c r="KE25">
        <v>733.2</v>
      </c>
      <c r="KF25">
        <v>712.2</v>
      </c>
      <c r="KG25">
        <v>792.8</v>
      </c>
      <c r="KH25">
        <v>716.8</v>
      </c>
      <c r="KI25">
        <v>761.1</v>
      </c>
      <c r="KJ25">
        <v>733.2</v>
      </c>
      <c r="KK25">
        <v>801.7</v>
      </c>
      <c r="KL25">
        <v>678</v>
      </c>
      <c r="KM25">
        <v>661</v>
      </c>
      <c r="KN25">
        <v>758.9</v>
      </c>
      <c r="KO25">
        <v>727.2</v>
      </c>
      <c r="KP25">
        <v>802.5</v>
      </c>
      <c r="KQ25">
        <v>837.3</v>
      </c>
      <c r="KR25">
        <v>789.6</v>
      </c>
      <c r="KS25">
        <v>763.9</v>
      </c>
      <c r="KT25">
        <v>847.1</v>
      </c>
      <c r="KU25">
        <v>747.3</v>
      </c>
      <c r="KV25">
        <v>842.5</v>
      </c>
      <c r="KW25">
        <v>759.7</v>
      </c>
      <c r="KX25">
        <v>765.6</v>
      </c>
      <c r="KY25">
        <v>828.2</v>
      </c>
      <c r="KZ25">
        <v>840.2</v>
      </c>
      <c r="LA25">
        <v>860.1</v>
      </c>
      <c r="LB25">
        <v>1021.8</v>
      </c>
      <c r="LC25">
        <v>780.5</v>
      </c>
      <c r="LD25">
        <v>829.2</v>
      </c>
      <c r="LE25">
        <v>817.5</v>
      </c>
      <c r="LF25">
        <v>718</v>
      </c>
      <c r="LG25">
        <v>884</v>
      </c>
      <c r="LH25">
        <v>822.9</v>
      </c>
      <c r="LI25">
        <v>774.6</v>
      </c>
      <c r="LJ25">
        <v>890.7</v>
      </c>
      <c r="LK25">
        <v>851.7</v>
      </c>
      <c r="LL25">
        <v>772.6</v>
      </c>
      <c r="LM25">
        <v>760.3</v>
      </c>
      <c r="LN25">
        <v>672.3</v>
      </c>
      <c r="LO25">
        <v>781</v>
      </c>
      <c r="LP25">
        <v>847.7</v>
      </c>
      <c r="LQ25">
        <v>754.8</v>
      </c>
      <c r="LR25">
        <v>893.4</v>
      </c>
      <c r="LS25">
        <v>802.1</v>
      </c>
      <c r="LT25">
        <v>689.1</v>
      </c>
      <c r="LU25">
        <v>930.7</v>
      </c>
      <c r="LV25">
        <v>780.1</v>
      </c>
      <c r="LW25">
        <v>666.7</v>
      </c>
      <c r="LX25">
        <v>743.4</v>
      </c>
      <c r="LY25">
        <v>724.3</v>
      </c>
      <c r="LZ25">
        <v>765.8</v>
      </c>
    </row>
    <row r="26" spans="1:338" x14ac:dyDescent="0.35">
      <c r="A26" t="s">
        <v>325</v>
      </c>
      <c r="B26" t="s">
        <v>318</v>
      </c>
      <c r="C26" s="13">
        <v>3097.4</v>
      </c>
      <c r="D26" s="13">
        <v>2941.7</v>
      </c>
      <c r="E26" s="13">
        <v>2710</v>
      </c>
      <c r="F26" s="13">
        <v>2170.1999999999998</v>
      </c>
      <c r="G26" s="13">
        <v>2147.1999999999998</v>
      </c>
      <c r="H26" s="13">
        <v>1756.7</v>
      </c>
      <c r="I26" s="13">
        <v>2006.3</v>
      </c>
      <c r="J26" s="13">
        <v>1524.9</v>
      </c>
      <c r="K26" s="13">
        <v>1752.4</v>
      </c>
      <c r="L26" s="13">
        <v>1109.5</v>
      </c>
      <c r="M26" s="13">
        <v>1885.5</v>
      </c>
      <c r="N26" s="13">
        <v>2089.5</v>
      </c>
      <c r="O26" s="13">
        <v>1391.7</v>
      </c>
      <c r="P26" s="13">
        <v>1786.3</v>
      </c>
      <c r="Q26" s="13">
        <v>1818.3</v>
      </c>
      <c r="R26" s="13">
        <v>2021.5</v>
      </c>
      <c r="S26" s="13">
        <v>1571.7</v>
      </c>
      <c r="T26" s="13">
        <v>1447.9</v>
      </c>
      <c r="U26" s="13">
        <v>2093.1</v>
      </c>
      <c r="V26" s="13">
        <v>2362.1999999999998</v>
      </c>
      <c r="W26" s="13">
        <v>2317.6</v>
      </c>
      <c r="X26" s="13">
        <v>2138.4</v>
      </c>
      <c r="Y26" s="13">
        <v>2173.6999999999998</v>
      </c>
      <c r="Z26" s="13">
        <v>2376.1999999999998</v>
      </c>
      <c r="AA26" s="13">
        <v>3140</v>
      </c>
      <c r="AB26" s="13">
        <v>2787</v>
      </c>
      <c r="AC26" s="13">
        <v>2976.9</v>
      </c>
      <c r="AD26" s="13">
        <v>3094.1</v>
      </c>
      <c r="AE26" s="13">
        <v>2882.6</v>
      </c>
      <c r="AF26" s="13">
        <v>3464.8</v>
      </c>
      <c r="AG26" s="13">
        <v>3818.9</v>
      </c>
      <c r="AH26" s="13">
        <v>4626.6000000000004</v>
      </c>
      <c r="AI26" s="13">
        <v>3587</v>
      </c>
      <c r="AJ26" s="13">
        <v>3338.6</v>
      </c>
      <c r="AK26" s="13">
        <v>4206.7</v>
      </c>
      <c r="AL26" s="13">
        <v>3592.6</v>
      </c>
      <c r="AM26" s="13">
        <v>4768</v>
      </c>
      <c r="AN26" s="13">
        <v>4232.7</v>
      </c>
      <c r="AO26" s="13">
        <v>4984.3</v>
      </c>
      <c r="AP26" s="13">
        <v>4275.6000000000004</v>
      </c>
      <c r="AQ26" s="13">
        <v>5189.3999999999996</v>
      </c>
      <c r="AR26" s="13">
        <v>6536.9</v>
      </c>
      <c r="AS26" s="13">
        <v>5480.3</v>
      </c>
      <c r="AT26" s="13">
        <v>5632.4</v>
      </c>
      <c r="AU26" s="13">
        <v>5923.4</v>
      </c>
      <c r="AV26" s="13">
        <v>6369.8</v>
      </c>
      <c r="AW26" s="13">
        <v>5941.1</v>
      </c>
      <c r="AX26" s="13">
        <v>7075.4</v>
      </c>
      <c r="AY26" s="13">
        <v>8554.4</v>
      </c>
      <c r="AZ26" s="13">
        <v>6716.2</v>
      </c>
      <c r="BA26" s="13">
        <v>7001.6</v>
      </c>
      <c r="BB26" s="13">
        <v>6610.2</v>
      </c>
      <c r="BC26" s="13">
        <v>6441.7</v>
      </c>
      <c r="BD26" s="13">
        <v>5340</v>
      </c>
      <c r="BE26" s="13">
        <v>5298.3</v>
      </c>
      <c r="BF26" s="13">
        <v>4674.8999999999996</v>
      </c>
      <c r="BG26" s="13">
        <v>4964.2</v>
      </c>
      <c r="BH26" s="13">
        <v>3850.5</v>
      </c>
      <c r="BI26" s="13">
        <v>5703.4</v>
      </c>
      <c r="BJ26" s="13">
        <v>4917.5</v>
      </c>
      <c r="BK26" s="13">
        <v>5712.5</v>
      </c>
      <c r="BL26" s="13">
        <v>5121.5</v>
      </c>
      <c r="BM26" s="13">
        <v>4459.5</v>
      </c>
      <c r="BN26" s="13">
        <v>5589.2</v>
      </c>
      <c r="BO26" s="13">
        <v>5145.7</v>
      </c>
      <c r="BP26" s="13">
        <v>2789.3</v>
      </c>
      <c r="BQ26" s="13">
        <v>5048.6000000000004</v>
      </c>
      <c r="BR26" s="13">
        <v>4116.1000000000004</v>
      </c>
      <c r="BS26" s="13">
        <v>4717.3</v>
      </c>
      <c r="BT26" s="13">
        <v>5383</v>
      </c>
      <c r="BU26" s="13">
        <v>4540.5</v>
      </c>
      <c r="BV26" s="13">
        <v>3816.3</v>
      </c>
      <c r="BW26" s="13">
        <v>4811.3</v>
      </c>
      <c r="BX26" s="13">
        <v>4898</v>
      </c>
      <c r="BY26" s="13">
        <v>5585.9</v>
      </c>
      <c r="BZ26" s="13">
        <v>4123</v>
      </c>
      <c r="CA26" s="13">
        <v>3585</v>
      </c>
      <c r="CB26" s="13">
        <v>3598.6</v>
      </c>
      <c r="CC26" s="13">
        <v>4384.6000000000004</v>
      </c>
      <c r="CD26" s="13">
        <v>4770.5</v>
      </c>
      <c r="CE26" s="13">
        <v>5442.9</v>
      </c>
      <c r="CF26" s="13">
        <v>4953.1000000000004</v>
      </c>
      <c r="CG26" s="13">
        <v>4506.5</v>
      </c>
      <c r="CH26" s="13">
        <v>4898.3</v>
      </c>
      <c r="CI26" s="13">
        <v>4940.7</v>
      </c>
      <c r="CJ26" s="13">
        <v>5466.4</v>
      </c>
      <c r="CK26" s="13">
        <v>5290.9</v>
      </c>
      <c r="CL26" s="13">
        <v>6367.7</v>
      </c>
      <c r="CM26" s="13">
        <v>5108.6000000000004</v>
      </c>
      <c r="CN26" s="13">
        <v>7644.9</v>
      </c>
      <c r="CO26" s="13">
        <v>5775.8</v>
      </c>
      <c r="CP26" s="13">
        <v>6064.2</v>
      </c>
      <c r="CQ26" s="13">
        <v>4482.8</v>
      </c>
      <c r="CR26" s="13">
        <v>4885.5</v>
      </c>
      <c r="CS26" s="13">
        <v>4701</v>
      </c>
      <c r="CT26" s="13">
        <v>4249.5</v>
      </c>
      <c r="CU26" s="13">
        <v>3783</v>
      </c>
      <c r="CV26" s="13">
        <v>4431.2</v>
      </c>
      <c r="CW26" s="13">
        <v>4142.7</v>
      </c>
      <c r="CX26" s="13">
        <v>4642.3999999999996</v>
      </c>
      <c r="CY26" s="13">
        <v>4013.6</v>
      </c>
      <c r="CZ26" s="13">
        <v>4032.3</v>
      </c>
      <c r="DA26" s="13">
        <v>4576.3999999999996</v>
      </c>
      <c r="DB26" s="13">
        <v>5556.2</v>
      </c>
      <c r="DC26" s="13">
        <v>6216.4</v>
      </c>
      <c r="DD26" s="13">
        <v>7527.6</v>
      </c>
      <c r="DE26" s="13">
        <v>6161.5</v>
      </c>
      <c r="DF26" s="13">
        <v>6511.4</v>
      </c>
      <c r="DG26" s="13">
        <v>5565.6</v>
      </c>
      <c r="DH26" s="13">
        <v>4809.1000000000004</v>
      </c>
      <c r="DI26" s="13">
        <v>4140</v>
      </c>
      <c r="DJ26" s="13">
        <v>3849.9</v>
      </c>
      <c r="DK26" s="13">
        <v>3263.8</v>
      </c>
      <c r="DL26" s="13">
        <v>3525.1</v>
      </c>
      <c r="DM26" s="13">
        <v>3617</v>
      </c>
      <c r="DN26" s="13">
        <v>3280.1</v>
      </c>
      <c r="DO26" s="13">
        <v>4160.6000000000004</v>
      </c>
      <c r="DP26" s="13">
        <v>2820.6</v>
      </c>
      <c r="DQ26" s="13">
        <v>3599</v>
      </c>
      <c r="DR26" s="13">
        <v>5437.9</v>
      </c>
      <c r="DS26" s="13">
        <v>4687.2</v>
      </c>
      <c r="DT26" s="13">
        <v>4084.7</v>
      </c>
      <c r="DU26" s="13">
        <v>4500.3</v>
      </c>
      <c r="DV26" s="13">
        <v>5616.2</v>
      </c>
      <c r="DW26" s="13">
        <v>5387.7</v>
      </c>
      <c r="DX26" s="13">
        <v>3818.9</v>
      </c>
      <c r="DY26" s="13">
        <v>2611.3000000000002</v>
      </c>
      <c r="DZ26" s="13">
        <v>3835.1</v>
      </c>
      <c r="EA26" s="13">
        <v>2657.9</v>
      </c>
      <c r="EB26" s="13">
        <v>3140</v>
      </c>
      <c r="EC26" s="13">
        <v>3819.9</v>
      </c>
      <c r="ED26" s="13">
        <v>2010.8</v>
      </c>
      <c r="EE26" s="13">
        <v>2534.5</v>
      </c>
      <c r="EF26" s="13">
        <v>3825.4</v>
      </c>
      <c r="EG26" s="13">
        <v>5780.1</v>
      </c>
      <c r="EH26" s="13">
        <v>5018.8</v>
      </c>
      <c r="EI26" s="13">
        <v>5678.5</v>
      </c>
      <c r="EJ26" s="13">
        <v>5107.3</v>
      </c>
      <c r="EK26" s="13">
        <v>5647.1</v>
      </c>
      <c r="EL26" s="13">
        <v>5726.7</v>
      </c>
      <c r="EM26" s="13">
        <v>3490</v>
      </c>
      <c r="EN26" s="13">
        <v>2652.4</v>
      </c>
      <c r="EO26">
        <v>430.3</v>
      </c>
      <c r="EP26" s="13">
        <v>-1646.9</v>
      </c>
      <c r="EQ26" s="13">
        <v>-1735.5</v>
      </c>
      <c r="ER26">
        <v>5.8</v>
      </c>
      <c r="ES26" s="13">
        <v>1138.3</v>
      </c>
      <c r="ET26">
        <v>-629.79999999999995</v>
      </c>
      <c r="EU26" s="13">
        <v>-1493.1</v>
      </c>
      <c r="EV26">
        <v>139.80000000000001</v>
      </c>
      <c r="EW26">
        <v>-733.8</v>
      </c>
      <c r="EX26" s="13">
        <v>-1520</v>
      </c>
      <c r="EY26">
        <v>-773.3</v>
      </c>
      <c r="EZ26">
        <v>405.2</v>
      </c>
      <c r="FA26">
        <v>-290.7</v>
      </c>
      <c r="FB26">
        <v>-731.1</v>
      </c>
      <c r="FC26">
        <v>434.6</v>
      </c>
      <c r="FD26">
        <v>106.1</v>
      </c>
      <c r="FE26" s="13">
        <v>-1205.5</v>
      </c>
      <c r="FF26">
        <v>150.4</v>
      </c>
      <c r="FG26">
        <v>-810.7</v>
      </c>
      <c r="FH26" s="13">
        <v>-1350.4</v>
      </c>
      <c r="FI26" s="13">
        <v>-2027.8</v>
      </c>
      <c r="FJ26" s="13">
        <v>-1725.4</v>
      </c>
      <c r="FK26" s="13">
        <v>-2284.9</v>
      </c>
      <c r="FL26" s="13">
        <v>-1134.4000000000001</v>
      </c>
      <c r="FM26">
        <v>-466.6</v>
      </c>
      <c r="FN26" s="13">
        <v>1162.9000000000001</v>
      </c>
      <c r="FO26">
        <v>787.6</v>
      </c>
      <c r="FP26">
        <v>-5</v>
      </c>
      <c r="FQ26">
        <v>-940.3</v>
      </c>
      <c r="FR26">
        <v>-186.1</v>
      </c>
      <c r="FS26" s="13">
        <v>-1036.3</v>
      </c>
      <c r="FT26" s="13">
        <v>-1066</v>
      </c>
      <c r="FU26">
        <v>204.5</v>
      </c>
      <c r="FV26">
        <v>264.39999999999998</v>
      </c>
      <c r="FW26" s="13">
        <v>1145.0999999999999</v>
      </c>
      <c r="FX26">
        <v>-792.9</v>
      </c>
      <c r="FY26">
        <v>625.70000000000005</v>
      </c>
      <c r="FZ26" s="13">
        <v>2189.5</v>
      </c>
      <c r="GA26">
        <v>15.8</v>
      </c>
      <c r="GB26">
        <v>57.5</v>
      </c>
      <c r="GC26" s="13">
        <v>-1096.7</v>
      </c>
      <c r="GD26">
        <v>-683</v>
      </c>
      <c r="GE26" s="13">
        <v>-1325.3</v>
      </c>
      <c r="GF26" s="13">
        <v>-2273.6</v>
      </c>
      <c r="GG26" s="13">
        <v>-2973.4</v>
      </c>
      <c r="GH26" s="13">
        <v>-1016.5</v>
      </c>
      <c r="GI26">
        <v>-986</v>
      </c>
      <c r="GJ26">
        <v>-314.3</v>
      </c>
      <c r="GK26" s="13">
        <v>-1605.2</v>
      </c>
      <c r="GL26">
        <v>-332.4</v>
      </c>
      <c r="GM26">
        <v>-812.5</v>
      </c>
      <c r="GN26">
        <v>-626.70000000000005</v>
      </c>
      <c r="GO26">
        <v>-100.3</v>
      </c>
      <c r="GP26">
        <v>-84.3</v>
      </c>
      <c r="GQ26">
        <v>-740.8</v>
      </c>
      <c r="GR26">
        <v>-367.3</v>
      </c>
      <c r="GS26" s="13">
        <v>-1575.5</v>
      </c>
      <c r="GT26">
        <v>-726.8</v>
      </c>
      <c r="GU26">
        <v>43</v>
      </c>
      <c r="GV26">
        <v>-301.60000000000002</v>
      </c>
      <c r="GW26" s="13">
        <v>-1199.2</v>
      </c>
      <c r="GX26">
        <v>-750.7</v>
      </c>
      <c r="GY26">
        <v>-791.3</v>
      </c>
      <c r="GZ26">
        <v>648.5</v>
      </c>
      <c r="HA26" s="13">
        <v>1592.7</v>
      </c>
      <c r="HB26">
        <v>385.1</v>
      </c>
      <c r="HC26">
        <v>644.29999999999995</v>
      </c>
      <c r="HD26" s="13">
        <v>1715.5</v>
      </c>
      <c r="HE26" s="13">
        <v>1766</v>
      </c>
      <c r="HF26">
        <v>991.6</v>
      </c>
      <c r="HG26">
        <v>670.5</v>
      </c>
      <c r="HH26">
        <v>-122.1</v>
      </c>
      <c r="HI26">
        <v>-724.3</v>
      </c>
      <c r="HJ26" s="13">
        <v>-1199.7</v>
      </c>
      <c r="HK26" s="13">
        <v>-2357.1999999999998</v>
      </c>
      <c r="HL26" s="13">
        <v>-1655</v>
      </c>
      <c r="HM26" s="13">
        <v>-3323.5</v>
      </c>
      <c r="HN26" s="13">
        <v>-2310.1</v>
      </c>
      <c r="HO26" s="13">
        <v>-2577.3000000000002</v>
      </c>
      <c r="HP26">
        <v>-340</v>
      </c>
      <c r="HQ26">
        <v>-384</v>
      </c>
      <c r="HR26" s="13">
        <v>-1537.3</v>
      </c>
      <c r="HS26" s="13">
        <v>-1933.1</v>
      </c>
      <c r="HT26" s="13">
        <v>-2338.9</v>
      </c>
      <c r="HU26" s="13">
        <v>-3083.9</v>
      </c>
      <c r="HV26" s="13">
        <v>-1911</v>
      </c>
      <c r="HW26" s="13">
        <v>-1306.8</v>
      </c>
      <c r="HX26" s="13">
        <v>-3205.2</v>
      </c>
      <c r="HY26" s="13">
        <v>-3236.9</v>
      </c>
      <c r="HZ26" s="13">
        <v>-3086.3</v>
      </c>
      <c r="IA26" s="13">
        <v>-3584.8</v>
      </c>
      <c r="IB26" s="13">
        <v>-3776</v>
      </c>
      <c r="IC26" s="13">
        <v>-1436.7</v>
      </c>
      <c r="ID26" s="13">
        <v>-1518.7</v>
      </c>
      <c r="IE26" s="13">
        <v>-4035.8</v>
      </c>
      <c r="IF26" s="13">
        <v>-1385.7</v>
      </c>
      <c r="IG26" s="13">
        <v>1073.2</v>
      </c>
      <c r="IH26">
        <v>451.5</v>
      </c>
      <c r="II26">
        <v>-95.2</v>
      </c>
      <c r="IJ26" s="13">
        <v>-1260.5</v>
      </c>
      <c r="IK26">
        <v>-671.4</v>
      </c>
      <c r="IL26" s="13">
        <v>-1050.5</v>
      </c>
      <c r="IM26" s="13">
        <v>-1580.9</v>
      </c>
      <c r="IN26" s="13">
        <v>-3558.4</v>
      </c>
      <c r="IO26" s="13">
        <v>-2947.8</v>
      </c>
      <c r="IP26" s="13">
        <v>-2925.5</v>
      </c>
      <c r="IQ26" s="13">
        <v>-3167.2</v>
      </c>
      <c r="IR26" s="13">
        <v>-1684.4</v>
      </c>
      <c r="IS26" s="13">
        <v>-2625.6</v>
      </c>
      <c r="IT26" s="13">
        <v>-2932.2</v>
      </c>
      <c r="IU26" s="13">
        <v>-1858.1</v>
      </c>
      <c r="IV26" s="13">
        <v>-2104</v>
      </c>
      <c r="IW26" s="13">
        <v>-3469.2</v>
      </c>
      <c r="IX26" s="13">
        <v>-1487.4</v>
      </c>
      <c r="IY26" s="13">
        <v>-2465.6</v>
      </c>
      <c r="IZ26">
        <v>-248.7</v>
      </c>
      <c r="JA26">
        <v>-65.400000000000006</v>
      </c>
      <c r="JB26">
        <v>-500.8</v>
      </c>
      <c r="JC26">
        <v>-526.9</v>
      </c>
      <c r="JD26">
        <v>-201.5</v>
      </c>
      <c r="JE26" s="13">
        <v>-3123</v>
      </c>
      <c r="JF26" s="13">
        <v>-5755</v>
      </c>
      <c r="JG26" s="13">
        <v>-4043.5</v>
      </c>
      <c r="JH26" s="13">
        <v>-3145.6</v>
      </c>
      <c r="JI26" s="13">
        <v>-2383.5</v>
      </c>
      <c r="JJ26" s="13">
        <v>-1099.8</v>
      </c>
      <c r="JK26">
        <v>-315.10000000000002</v>
      </c>
      <c r="JL26" s="13">
        <v>-1271.8</v>
      </c>
      <c r="JM26" s="13">
        <v>-1665.5</v>
      </c>
      <c r="JN26" s="13">
        <v>-1571.7</v>
      </c>
      <c r="JO26">
        <v>-876.1</v>
      </c>
      <c r="JP26" s="13">
        <v>-1326.2</v>
      </c>
      <c r="JQ26">
        <v>-903.5</v>
      </c>
      <c r="JR26">
        <v>-195.7</v>
      </c>
      <c r="JS26" s="13">
        <v>-2801.6</v>
      </c>
      <c r="JT26" s="13">
        <v>-2949.4</v>
      </c>
      <c r="JU26" s="13">
        <v>-4556.3</v>
      </c>
      <c r="JV26" s="13">
        <v>-5538.5</v>
      </c>
      <c r="JW26" s="13">
        <v>-1901</v>
      </c>
      <c r="JX26" s="13">
        <v>-2622.6</v>
      </c>
      <c r="JY26" s="13">
        <v>-3221.8</v>
      </c>
      <c r="JZ26" s="13">
        <v>-3403.4</v>
      </c>
      <c r="KA26" s="13">
        <v>-3980.7</v>
      </c>
      <c r="KB26" s="13">
        <v>-3944.8</v>
      </c>
      <c r="KC26" s="13">
        <v>-3584.5</v>
      </c>
      <c r="KD26" s="13">
        <v>-2142.6999999999998</v>
      </c>
      <c r="KE26" s="13">
        <v>871.2</v>
      </c>
      <c r="KF26">
        <v>733.5</v>
      </c>
      <c r="KG26" s="13">
        <v>-1798.6</v>
      </c>
      <c r="KH26">
        <v>-359</v>
      </c>
      <c r="KI26" s="13">
        <v>-1926.1</v>
      </c>
      <c r="KJ26">
        <v>1555.1</v>
      </c>
      <c r="KK26">
        <v>241.8</v>
      </c>
      <c r="KL26">
        <v>1070.2</v>
      </c>
      <c r="KM26">
        <v>854.1</v>
      </c>
      <c r="KN26" s="13">
        <v>1493.3</v>
      </c>
      <c r="KO26" s="13">
        <v>2355.1999999999998</v>
      </c>
      <c r="KP26" s="13">
        <v>-1341</v>
      </c>
      <c r="KQ26" s="13">
        <v>2883.3</v>
      </c>
      <c r="KR26" s="13">
        <v>3040.6</v>
      </c>
      <c r="KS26" s="13">
        <v>2501.1999999999998</v>
      </c>
      <c r="KT26" s="13">
        <v>1631</v>
      </c>
      <c r="KU26" s="13">
        <v>7183.6</v>
      </c>
      <c r="KV26" s="13">
        <v>3748.1</v>
      </c>
      <c r="KW26" s="13">
        <v>1601.6</v>
      </c>
      <c r="KX26">
        <v>-754.8</v>
      </c>
      <c r="KY26">
        <v>89</v>
      </c>
      <c r="KZ26">
        <v>-1276.4000000000001</v>
      </c>
      <c r="LA26">
        <v>-621.9</v>
      </c>
      <c r="LB26">
        <v>1170.5999999999999</v>
      </c>
      <c r="LC26" s="13">
        <v>1948.9</v>
      </c>
      <c r="LD26">
        <v>-156.69999999999999</v>
      </c>
      <c r="LE26">
        <v>1447.3</v>
      </c>
      <c r="LF26" s="13">
        <v>1587.4</v>
      </c>
      <c r="LG26" s="13">
        <v>-2495.1</v>
      </c>
      <c r="LH26" s="13">
        <v>-4904.2</v>
      </c>
      <c r="LI26">
        <v>-1169.8</v>
      </c>
      <c r="LJ26">
        <v>48.9</v>
      </c>
      <c r="LK26">
        <v>835.8</v>
      </c>
      <c r="LL26" s="13">
        <v>2491.9</v>
      </c>
      <c r="LM26">
        <v>491.7</v>
      </c>
      <c r="LN26">
        <v>-735.9</v>
      </c>
      <c r="LO26">
        <v>426.7</v>
      </c>
      <c r="LP26">
        <v>1018.5</v>
      </c>
      <c r="LQ26" s="13">
        <v>-1199.4000000000001</v>
      </c>
      <c r="LR26" s="13">
        <v>-751.9</v>
      </c>
      <c r="LS26" s="13">
        <v>-1723.8</v>
      </c>
      <c r="LT26">
        <v>-980.8</v>
      </c>
      <c r="LU26">
        <v>-435.4</v>
      </c>
      <c r="LV26">
        <v>-1636.5</v>
      </c>
      <c r="LW26">
        <v>-1258</v>
      </c>
      <c r="LX26">
        <v>-400.1</v>
      </c>
      <c r="LY26">
        <v>-986.3</v>
      </c>
      <c r="LZ26">
        <v>708.2</v>
      </c>
    </row>
    <row r="27" spans="1:338" x14ac:dyDescent="0.35">
      <c r="B27" t="s">
        <v>319</v>
      </c>
      <c r="C27" s="13">
        <v>3434.6</v>
      </c>
      <c r="D27" s="13">
        <v>3127.1</v>
      </c>
      <c r="E27" s="13">
        <v>2613.6999999999998</v>
      </c>
      <c r="F27" s="13">
        <v>2557.6</v>
      </c>
      <c r="G27" s="13">
        <v>2857</v>
      </c>
      <c r="H27" s="13">
        <v>2046.5</v>
      </c>
      <c r="I27" s="13">
        <v>2394.9</v>
      </c>
      <c r="J27" s="13">
        <v>2031.8</v>
      </c>
      <c r="K27" s="13">
        <v>2371.3000000000002</v>
      </c>
      <c r="L27" s="13">
        <v>2009.2</v>
      </c>
      <c r="M27" s="13">
        <v>2460.6</v>
      </c>
      <c r="N27" s="13">
        <v>2827.2</v>
      </c>
      <c r="O27" s="13">
        <v>2019.7</v>
      </c>
      <c r="P27" s="13">
        <v>2407.6999999999998</v>
      </c>
      <c r="Q27" s="13">
        <v>2553.8000000000002</v>
      </c>
      <c r="R27" s="13">
        <v>2843.5</v>
      </c>
      <c r="S27" s="13">
        <v>2657.5</v>
      </c>
      <c r="T27" s="13">
        <v>2584.9</v>
      </c>
      <c r="U27" s="13">
        <v>3221.7</v>
      </c>
      <c r="V27" s="13">
        <v>3514.7</v>
      </c>
      <c r="W27" s="13">
        <v>3527.6</v>
      </c>
      <c r="X27" s="13">
        <v>3281.1</v>
      </c>
      <c r="Y27" s="13">
        <v>3379.4</v>
      </c>
      <c r="Z27" s="13">
        <v>3372.8</v>
      </c>
      <c r="AA27" s="13">
        <v>4095.6</v>
      </c>
      <c r="AB27" s="13">
        <v>4082.6</v>
      </c>
      <c r="AC27" s="13">
        <v>4412.3999999999996</v>
      </c>
      <c r="AD27" s="13">
        <v>4524.1000000000004</v>
      </c>
      <c r="AE27" s="13">
        <v>4183.6000000000004</v>
      </c>
      <c r="AF27" s="13">
        <v>4898.8</v>
      </c>
      <c r="AG27" s="13">
        <v>5317.1</v>
      </c>
      <c r="AH27" s="13">
        <v>6149</v>
      </c>
      <c r="AI27" s="13">
        <v>5053.2</v>
      </c>
      <c r="AJ27" s="13">
        <v>5208.8</v>
      </c>
      <c r="AK27" s="13">
        <v>5793</v>
      </c>
      <c r="AL27" s="13">
        <v>5487.7</v>
      </c>
      <c r="AM27" s="13">
        <v>6499.4</v>
      </c>
      <c r="AN27" s="13">
        <v>5766.4</v>
      </c>
      <c r="AO27" s="13">
        <v>6781.7</v>
      </c>
      <c r="AP27" s="13">
        <v>6524.3</v>
      </c>
      <c r="AQ27" s="13">
        <v>7527.1</v>
      </c>
      <c r="AR27" s="13">
        <v>8537.6</v>
      </c>
      <c r="AS27" s="13">
        <v>7689</v>
      </c>
      <c r="AT27" s="13">
        <v>7704.8</v>
      </c>
      <c r="AU27" s="13">
        <v>8041.8</v>
      </c>
      <c r="AV27" s="13">
        <v>8562.7000000000007</v>
      </c>
      <c r="AW27" s="13">
        <v>8842.2999999999993</v>
      </c>
      <c r="AX27" s="13">
        <v>9523.6</v>
      </c>
      <c r="AY27" s="13">
        <v>11229.8</v>
      </c>
      <c r="AZ27" s="13">
        <v>9121</v>
      </c>
      <c r="BA27" s="13">
        <v>8643</v>
      </c>
      <c r="BB27" s="13">
        <v>8681.6</v>
      </c>
      <c r="BC27" s="13">
        <v>8554.9</v>
      </c>
      <c r="BD27" s="13">
        <v>7571.2</v>
      </c>
      <c r="BE27" s="13">
        <v>7574.8</v>
      </c>
      <c r="BF27" s="13">
        <v>7622.8</v>
      </c>
      <c r="BG27" s="13">
        <v>7480.9</v>
      </c>
      <c r="BH27" s="13">
        <v>6353.4</v>
      </c>
      <c r="BI27" s="13">
        <v>7503.6</v>
      </c>
      <c r="BJ27" s="13">
        <v>6964.3</v>
      </c>
      <c r="BK27" s="13">
        <v>7876.7</v>
      </c>
      <c r="BL27" s="13">
        <v>7748.4</v>
      </c>
      <c r="BM27" s="13">
        <v>7008.2</v>
      </c>
      <c r="BN27" s="13">
        <v>8256.6</v>
      </c>
      <c r="BO27" s="13">
        <v>8060.9</v>
      </c>
      <c r="BP27" s="13">
        <v>6033.5</v>
      </c>
      <c r="BQ27" s="13">
        <v>7797.9</v>
      </c>
      <c r="BR27" s="13">
        <v>7336.4</v>
      </c>
      <c r="BS27" s="13">
        <v>8033.8</v>
      </c>
      <c r="BT27" s="13">
        <v>8261.6</v>
      </c>
      <c r="BU27" s="13">
        <v>7389.4</v>
      </c>
      <c r="BV27" s="13">
        <v>7460.6</v>
      </c>
      <c r="BW27" s="13">
        <v>7551.6</v>
      </c>
      <c r="BX27" s="13">
        <v>8158.3</v>
      </c>
      <c r="BY27" s="13">
        <v>8753.7000000000007</v>
      </c>
      <c r="BZ27" s="13">
        <v>6949</v>
      </c>
      <c r="CA27" s="13">
        <v>6294</v>
      </c>
      <c r="CB27" s="13">
        <v>6613.6</v>
      </c>
      <c r="CC27" s="13">
        <v>7636.4</v>
      </c>
      <c r="CD27" s="13">
        <v>7185.2</v>
      </c>
      <c r="CE27" s="13">
        <v>7672.3</v>
      </c>
      <c r="CF27" s="13">
        <v>7115.1</v>
      </c>
      <c r="CG27" s="13">
        <v>6910</v>
      </c>
      <c r="CH27" s="13">
        <v>7273.3</v>
      </c>
      <c r="CI27" s="13">
        <v>7071</v>
      </c>
      <c r="CJ27" s="13">
        <v>7960</v>
      </c>
      <c r="CK27" s="13">
        <v>7765</v>
      </c>
      <c r="CL27" s="13">
        <v>8735.4</v>
      </c>
      <c r="CM27" s="13">
        <v>8443.2999999999993</v>
      </c>
      <c r="CN27" s="13">
        <v>10118.9</v>
      </c>
      <c r="CO27" s="13">
        <v>8833.6</v>
      </c>
      <c r="CP27" s="13">
        <v>9054.7000000000007</v>
      </c>
      <c r="CQ27" s="13">
        <v>7761.5</v>
      </c>
      <c r="CR27" s="13">
        <v>8216</v>
      </c>
      <c r="CS27" s="13">
        <v>8366.7999999999993</v>
      </c>
      <c r="CT27" s="13">
        <v>7560.3</v>
      </c>
      <c r="CU27" s="13">
        <v>7239.7</v>
      </c>
      <c r="CV27" s="13">
        <v>8365.7999999999993</v>
      </c>
      <c r="CW27" s="13">
        <v>8084.9</v>
      </c>
      <c r="CX27" s="13">
        <v>8205.2999999999993</v>
      </c>
      <c r="CY27" s="13">
        <v>8000.4</v>
      </c>
      <c r="CZ27" s="13">
        <v>7653.3</v>
      </c>
      <c r="DA27" s="13">
        <v>8654.6</v>
      </c>
      <c r="DB27" s="13">
        <v>9046.4</v>
      </c>
      <c r="DC27" s="13">
        <v>10352.799999999999</v>
      </c>
      <c r="DD27" s="13">
        <v>11685.6</v>
      </c>
      <c r="DE27" s="13">
        <v>10534</v>
      </c>
      <c r="DF27" s="13">
        <v>10617.7</v>
      </c>
      <c r="DG27" s="13">
        <v>9987.4</v>
      </c>
      <c r="DH27" s="13">
        <v>8402.9</v>
      </c>
      <c r="DI27" s="13">
        <v>7831</v>
      </c>
      <c r="DJ27" s="13">
        <v>8674.9</v>
      </c>
      <c r="DK27" s="13">
        <v>8097.5</v>
      </c>
      <c r="DL27" s="13">
        <v>7844.8</v>
      </c>
      <c r="DM27" s="13">
        <v>7846.3</v>
      </c>
      <c r="DN27" s="13">
        <v>7790.9</v>
      </c>
      <c r="DO27" s="13">
        <v>7207.6</v>
      </c>
      <c r="DP27" s="13">
        <v>6291.9</v>
      </c>
      <c r="DQ27" s="13">
        <v>7061.5</v>
      </c>
      <c r="DR27" s="13">
        <v>8445.4</v>
      </c>
      <c r="DS27" s="13">
        <v>7742.6</v>
      </c>
      <c r="DT27" s="13">
        <v>7815.7</v>
      </c>
      <c r="DU27" s="13">
        <v>8245.6</v>
      </c>
      <c r="DV27" s="13">
        <v>8167.8</v>
      </c>
      <c r="DW27" s="13">
        <v>7617.4</v>
      </c>
      <c r="DX27" s="13">
        <v>6597.5</v>
      </c>
      <c r="DY27" s="13">
        <v>6252</v>
      </c>
      <c r="DZ27" s="13">
        <v>6921.1</v>
      </c>
      <c r="EA27" s="13">
        <v>6473.6</v>
      </c>
      <c r="EB27" s="13">
        <v>6248.5</v>
      </c>
      <c r="EC27" s="13">
        <v>6734.4</v>
      </c>
      <c r="ED27" s="13">
        <v>6213.8</v>
      </c>
      <c r="EE27" s="13">
        <v>6105.3</v>
      </c>
      <c r="EF27" s="13">
        <v>7634.1</v>
      </c>
      <c r="EG27" s="13">
        <v>8713.2999999999993</v>
      </c>
      <c r="EH27" s="13">
        <v>8545.7000000000007</v>
      </c>
      <c r="EI27" s="13">
        <v>8460.7000000000007</v>
      </c>
      <c r="EJ27" s="13">
        <v>9619.9</v>
      </c>
      <c r="EK27" s="13">
        <v>9412.2999999999993</v>
      </c>
      <c r="EL27" s="13">
        <v>8687.2999999999993</v>
      </c>
      <c r="EM27" s="13">
        <v>7610.7</v>
      </c>
      <c r="EN27" s="13">
        <v>6199.7</v>
      </c>
      <c r="EO27" s="13">
        <v>4411.2</v>
      </c>
      <c r="EP27" s="13">
        <v>2585</v>
      </c>
      <c r="EQ27" s="13">
        <v>2381.5</v>
      </c>
      <c r="ER27" s="13">
        <v>3219.7</v>
      </c>
      <c r="ES27" s="13">
        <v>3395.5</v>
      </c>
      <c r="ET27" s="13">
        <v>2516</v>
      </c>
      <c r="EU27" s="13">
        <v>1651.4</v>
      </c>
      <c r="EV27" s="13">
        <v>3257.2</v>
      </c>
      <c r="EW27" s="13">
        <v>2469.9</v>
      </c>
      <c r="EX27" s="13">
        <v>2617.1</v>
      </c>
      <c r="EY27" s="13">
        <v>2250.9</v>
      </c>
      <c r="EZ27" s="13">
        <v>3633</v>
      </c>
      <c r="FA27" s="13">
        <v>3170.9</v>
      </c>
      <c r="FB27" s="13">
        <v>3903.6</v>
      </c>
      <c r="FC27" s="13">
        <v>3835.9</v>
      </c>
      <c r="FD27" s="13">
        <v>3413.1</v>
      </c>
      <c r="FE27" s="13">
        <v>3362</v>
      </c>
      <c r="FF27" s="13">
        <v>3270</v>
      </c>
      <c r="FG27" s="13">
        <v>3112.4</v>
      </c>
      <c r="FH27" s="13">
        <v>2885.9</v>
      </c>
      <c r="FI27" s="13">
        <v>2230.3000000000002</v>
      </c>
      <c r="FJ27" s="13">
        <v>2924.4</v>
      </c>
      <c r="FK27" s="13">
        <v>1611.9</v>
      </c>
      <c r="FL27" s="13">
        <v>2150.1999999999998</v>
      </c>
      <c r="FM27" s="13">
        <v>2950.9</v>
      </c>
      <c r="FN27" s="13">
        <v>3928.2</v>
      </c>
      <c r="FO27" s="13">
        <v>4164.1000000000004</v>
      </c>
      <c r="FP27" s="13">
        <v>4188.3999999999996</v>
      </c>
      <c r="FQ27" s="13">
        <v>3805.3</v>
      </c>
      <c r="FR27" s="13">
        <v>4309.7</v>
      </c>
      <c r="FS27" s="13">
        <v>3746.4</v>
      </c>
      <c r="FT27" s="13">
        <v>3768.3</v>
      </c>
      <c r="FU27" s="13">
        <v>3960.4</v>
      </c>
      <c r="FV27" s="13">
        <v>3046.3</v>
      </c>
      <c r="FW27" s="13">
        <v>3923.5</v>
      </c>
      <c r="FX27" s="13">
        <v>3691.7</v>
      </c>
      <c r="FY27" s="13">
        <v>4719.8</v>
      </c>
      <c r="FZ27" s="13">
        <v>5160.3</v>
      </c>
      <c r="GA27" s="13">
        <v>4390.3999999999996</v>
      </c>
      <c r="GB27" s="13">
        <v>4543.3</v>
      </c>
      <c r="GC27" s="13">
        <v>3675.9</v>
      </c>
      <c r="GD27" s="13">
        <v>3351.8</v>
      </c>
      <c r="GE27" s="13">
        <v>2845.3</v>
      </c>
      <c r="GF27" s="13">
        <v>2101.8000000000002</v>
      </c>
      <c r="GG27" s="13">
        <v>2089.4</v>
      </c>
      <c r="GH27" s="13">
        <v>3640.3</v>
      </c>
      <c r="GI27" s="13">
        <v>3187.2</v>
      </c>
      <c r="GJ27" s="13">
        <v>3107.1</v>
      </c>
      <c r="GK27" s="13">
        <v>4267.7</v>
      </c>
      <c r="GL27" s="13">
        <v>4029.5</v>
      </c>
      <c r="GM27" s="13">
        <v>3871.4</v>
      </c>
      <c r="GN27" s="13">
        <v>3945.2</v>
      </c>
      <c r="GO27" s="13">
        <v>3545.4</v>
      </c>
      <c r="GP27" s="13">
        <v>4391.1000000000004</v>
      </c>
      <c r="GQ27" s="13">
        <v>3252.1</v>
      </c>
      <c r="GR27" s="13">
        <v>3735.4</v>
      </c>
      <c r="GS27" s="13">
        <v>3140.1</v>
      </c>
      <c r="GT27" s="13">
        <v>4526.8999999999996</v>
      </c>
      <c r="GU27" s="13">
        <v>4543.6000000000004</v>
      </c>
      <c r="GV27" s="13">
        <v>3575</v>
      </c>
      <c r="GW27" s="13">
        <v>2556.1</v>
      </c>
      <c r="GX27" s="13">
        <v>3730.4</v>
      </c>
      <c r="GY27" s="13">
        <v>3900.4</v>
      </c>
      <c r="GZ27" s="13">
        <v>4739.5</v>
      </c>
      <c r="HA27" s="13">
        <v>5261.8</v>
      </c>
      <c r="HB27" s="13">
        <v>4845.3</v>
      </c>
      <c r="HC27" s="13">
        <v>5155.5</v>
      </c>
      <c r="HD27" s="13">
        <v>4513.3999999999996</v>
      </c>
      <c r="HE27" s="13">
        <v>4653.3999999999996</v>
      </c>
      <c r="HF27" s="13">
        <v>4681.8</v>
      </c>
      <c r="HG27" s="13">
        <v>4037.9</v>
      </c>
      <c r="HH27" s="13">
        <v>3401.4</v>
      </c>
      <c r="HI27" s="13">
        <v>3174.8</v>
      </c>
      <c r="HJ27" s="13">
        <v>2600.5</v>
      </c>
      <c r="HK27" s="13">
        <v>2134</v>
      </c>
      <c r="HL27" s="13">
        <v>2629.7</v>
      </c>
      <c r="HM27" s="13">
        <v>2171.3000000000002</v>
      </c>
      <c r="HN27" s="13">
        <v>2776.5</v>
      </c>
      <c r="HO27" s="13">
        <v>2415.9</v>
      </c>
      <c r="HP27" s="13">
        <v>4517.8</v>
      </c>
      <c r="HQ27" s="13">
        <v>4089.9</v>
      </c>
      <c r="HR27" s="13">
        <v>3865.9</v>
      </c>
      <c r="HS27" s="13">
        <v>3077.3</v>
      </c>
      <c r="HT27" s="13">
        <v>1831.5</v>
      </c>
      <c r="HU27" s="13">
        <v>1889.1</v>
      </c>
      <c r="HV27" s="13">
        <v>2341.9</v>
      </c>
      <c r="HW27" s="13">
        <v>3396.9</v>
      </c>
      <c r="HX27" s="13">
        <v>2017.8</v>
      </c>
      <c r="HY27" s="13">
        <v>1829.4</v>
      </c>
      <c r="HZ27" s="13">
        <v>1483.4</v>
      </c>
      <c r="IA27" s="13">
        <v>2160.6</v>
      </c>
      <c r="IB27" s="13">
        <v>1324.4</v>
      </c>
      <c r="IC27" s="13">
        <v>3443.2</v>
      </c>
      <c r="ID27" s="13">
        <v>2951.3</v>
      </c>
      <c r="IE27" s="13">
        <v>2811.4</v>
      </c>
      <c r="IF27" s="13">
        <v>3065.1</v>
      </c>
      <c r="IG27" s="13">
        <v>4765.3</v>
      </c>
      <c r="IH27" s="13">
        <v>3818.7</v>
      </c>
      <c r="II27" s="13">
        <v>4323</v>
      </c>
      <c r="IJ27" s="13">
        <v>4707</v>
      </c>
      <c r="IK27" s="13">
        <v>3248.3</v>
      </c>
      <c r="IL27" s="13">
        <v>4579.1000000000004</v>
      </c>
      <c r="IM27" s="13">
        <v>3227.2</v>
      </c>
      <c r="IN27" s="13">
        <v>1742.5</v>
      </c>
      <c r="IO27" s="13">
        <v>2833.1</v>
      </c>
      <c r="IP27" s="13">
        <v>2733.6</v>
      </c>
      <c r="IQ27" s="13">
        <v>2177.6999999999998</v>
      </c>
      <c r="IR27" s="13">
        <v>3317.6</v>
      </c>
      <c r="IS27" s="13">
        <v>3332.4</v>
      </c>
      <c r="IT27" s="13">
        <v>3115.3</v>
      </c>
      <c r="IU27" s="13">
        <v>3427.4</v>
      </c>
      <c r="IV27" s="13">
        <v>3231.3</v>
      </c>
      <c r="IW27" s="13">
        <v>2318.1999999999998</v>
      </c>
      <c r="IX27" s="13">
        <v>4257.8</v>
      </c>
      <c r="IY27" s="13">
        <v>3658.2</v>
      </c>
      <c r="IZ27" s="13">
        <v>4737.7</v>
      </c>
      <c r="JA27" s="13">
        <v>5672.1</v>
      </c>
      <c r="JB27" s="13">
        <v>5260.6</v>
      </c>
      <c r="JC27" s="13">
        <v>4563.1000000000004</v>
      </c>
      <c r="JD27" s="13">
        <v>3887.4</v>
      </c>
      <c r="JE27" s="13">
        <v>1105.9000000000001</v>
      </c>
      <c r="JF27">
        <v>616.29999999999995</v>
      </c>
      <c r="JG27" s="13">
        <v>2240.5</v>
      </c>
      <c r="JH27" s="13">
        <v>3702.8</v>
      </c>
      <c r="JI27" s="13">
        <v>4667.3999999999996</v>
      </c>
      <c r="JJ27" s="13">
        <v>4799.6000000000004</v>
      </c>
      <c r="JK27" s="13">
        <v>5194.3</v>
      </c>
      <c r="JL27" s="13">
        <v>4768</v>
      </c>
      <c r="JM27" s="13">
        <v>4439.8999999999996</v>
      </c>
      <c r="JN27" s="13">
        <v>4623.3999999999996</v>
      </c>
      <c r="JO27" s="13">
        <v>4739.8</v>
      </c>
      <c r="JP27" s="13">
        <v>4747.3</v>
      </c>
      <c r="JQ27" s="13">
        <v>4229.6000000000004</v>
      </c>
      <c r="JR27" s="13">
        <v>5290.4</v>
      </c>
      <c r="JS27" s="13">
        <v>2726.1</v>
      </c>
      <c r="JT27" s="13">
        <v>2597.6999999999998</v>
      </c>
      <c r="JU27">
        <v>818.3</v>
      </c>
      <c r="JV27">
        <v>296.39999999999998</v>
      </c>
      <c r="JW27" s="13">
        <v>1244.5999999999999</v>
      </c>
      <c r="JX27" s="13">
        <v>2195.8000000000002</v>
      </c>
      <c r="JY27" s="13">
        <v>1842.8</v>
      </c>
      <c r="JZ27" s="13">
        <v>2832.9</v>
      </c>
      <c r="KA27" s="13">
        <v>1776.6</v>
      </c>
      <c r="KB27" s="13">
        <v>2841.8</v>
      </c>
      <c r="KC27" s="13">
        <v>2720</v>
      </c>
      <c r="KD27" s="13">
        <v>2600.6999999999998</v>
      </c>
      <c r="KE27" s="13">
        <v>5749.3</v>
      </c>
      <c r="KF27" s="13">
        <v>6807.2</v>
      </c>
      <c r="KG27" s="13">
        <v>4025</v>
      </c>
      <c r="KH27" s="13">
        <v>5563.4</v>
      </c>
      <c r="KI27" s="13">
        <v>5551.5</v>
      </c>
      <c r="KJ27" s="13">
        <v>7015</v>
      </c>
      <c r="KK27" s="13">
        <v>6318.9</v>
      </c>
      <c r="KL27" s="13">
        <v>7747.4</v>
      </c>
      <c r="KM27" s="13">
        <v>8021.5</v>
      </c>
      <c r="KN27" s="13">
        <v>7961.3</v>
      </c>
      <c r="KO27" s="13">
        <v>9923.7000000000007</v>
      </c>
      <c r="KP27" s="13">
        <v>7547.3</v>
      </c>
      <c r="KQ27" s="13">
        <v>9857.1</v>
      </c>
      <c r="KR27" s="13">
        <v>10643.7</v>
      </c>
      <c r="KS27" s="13">
        <v>12825.3</v>
      </c>
      <c r="KT27" s="13">
        <v>12354.1</v>
      </c>
      <c r="KU27" s="13">
        <v>13464.8</v>
      </c>
      <c r="KV27" s="13">
        <v>12231.6</v>
      </c>
      <c r="KW27" s="13">
        <v>10105.299999999999</v>
      </c>
      <c r="KX27" s="13">
        <v>8272.2000000000007</v>
      </c>
      <c r="KY27" s="13">
        <v>8141.6</v>
      </c>
      <c r="KZ27" s="13">
        <v>7012.6</v>
      </c>
      <c r="LA27" s="13">
        <v>6339.3</v>
      </c>
      <c r="LB27" s="13">
        <v>8169.9</v>
      </c>
      <c r="LC27" s="13">
        <v>9406.6</v>
      </c>
      <c r="LD27" s="13">
        <v>8629.4</v>
      </c>
      <c r="LE27" s="13">
        <v>8370.2999999999993</v>
      </c>
      <c r="LF27" s="13">
        <v>9707.5</v>
      </c>
      <c r="LG27" s="13">
        <v>8013.6</v>
      </c>
      <c r="LH27" s="13">
        <v>6472.9</v>
      </c>
      <c r="LI27" s="13">
        <v>7925</v>
      </c>
      <c r="LJ27" s="13">
        <v>9973.4</v>
      </c>
      <c r="LK27" s="13">
        <v>10182.1</v>
      </c>
      <c r="LL27" s="13">
        <v>10971.3</v>
      </c>
      <c r="LM27" s="13">
        <v>10339.299999999999</v>
      </c>
      <c r="LN27" s="13">
        <v>8289.7000000000007</v>
      </c>
      <c r="LO27" s="13">
        <v>8635.6</v>
      </c>
      <c r="LP27" s="13">
        <v>8929.6</v>
      </c>
      <c r="LQ27" s="13">
        <v>7618.1</v>
      </c>
      <c r="LR27" s="13">
        <v>7964.8</v>
      </c>
      <c r="LS27" s="13">
        <v>8828.5</v>
      </c>
      <c r="LT27">
        <v>8139.5</v>
      </c>
      <c r="LU27">
        <v>10198.1</v>
      </c>
      <c r="LV27">
        <v>7684.3</v>
      </c>
      <c r="LW27">
        <v>8002.1</v>
      </c>
      <c r="LX27">
        <v>6719.2</v>
      </c>
      <c r="LY27">
        <v>8188.5</v>
      </c>
      <c r="LZ27">
        <v>11342.9</v>
      </c>
    </row>
    <row r="28" spans="1:338" x14ac:dyDescent="0.35">
      <c r="B28" t="s">
        <v>320</v>
      </c>
      <c r="C28">
        <v>-569.9</v>
      </c>
      <c r="D28">
        <v>-330.4</v>
      </c>
      <c r="E28">
        <v>-493.3</v>
      </c>
      <c r="F28">
        <v>-643</v>
      </c>
      <c r="G28">
        <v>-850.9</v>
      </c>
      <c r="H28">
        <v>-397.7</v>
      </c>
      <c r="I28">
        <v>-428.5</v>
      </c>
      <c r="J28">
        <v>-440.3</v>
      </c>
      <c r="K28">
        <v>-406.3</v>
      </c>
      <c r="L28">
        <v>-713.7</v>
      </c>
      <c r="M28">
        <v>-492.4</v>
      </c>
      <c r="N28">
        <v>-476.3</v>
      </c>
      <c r="O28">
        <v>-259.89999999999998</v>
      </c>
      <c r="P28">
        <v>-417.6</v>
      </c>
      <c r="Q28">
        <v>-436.7</v>
      </c>
      <c r="R28">
        <v>-553.4</v>
      </c>
      <c r="S28">
        <v>-622.9</v>
      </c>
      <c r="T28">
        <v>-655.4</v>
      </c>
      <c r="U28">
        <v>-567.9</v>
      </c>
      <c r="V28">
        <v>-376.4</v>
      </c>
      <c r="W28">
        <v>-478</v>
      </c>
      <c r="X28">
        <v>-390.2</v>
      </c>
      <c r="Y28">
        <v>-637.5</v>
      </c>
      <c r="Z28">
        <v>-447.1</v>
      </c>
      <c r="AA28">
        <v>-381.9</v>
      </c>
      <c r="AB28">
        <v>-873.7</v>
      </c>
      <c r="AC28">
        <v>-636.5</v>
      </c>
      <c r="AD28">
        <v>-575.20000000000005</v>
      </c>
      <c r="AE28">
        <v>-645.4</v>
      </c>
      <c r="AF28">
        <v>-663</v>
      </c>
      <c r="AG28">
        <v>-608.20000000000005</v>
      </c>
      <c r="AH28">
        <v>-598.70000000000005</v>
      </c>
      <c r="AI28">
        <v>-712.8</v>
      </c>
      <c r="AJ28">
        <v>-743</v>
      </c>
      <c r="AK28">
        <v>-755.3</v>
      </c>
      <c r="AL28">
        <v>-784.2</v>
      </c>
      <c r="AM28">
        <v>-847.6</v>
      </c>
      <c r="AN28">
        <v>-425.5</v>
      </c>
      <c r="AO28" s="13">
        <v>-1024.8</v>
      </c>
      <c r="AP28">
        <v>-925.6</v>
      </c>
      <c r="AQ28">
        <v>-741.6</v>
      </c>
      <c r="AR28">
        <v>-589.5</v>
      </c>
      <c r="AS28">
        <v>-675.9</v>
      </c>
      <c r="AT28">
        <v>-555.4</v>
      </c>
      <c r="AU28">
        <v>-676.4</v>
      </c>
      <c r="AV28">
        <v>-891.1</v>
      </c>
      <c r="AW28" s="13">
        <v>-1195.3</v>
      </c>
      <c r="AX28">
        <v>-795.7</v>
      </c>
      <c r="AY28" s="13">
        <v>-1242</v>
      </c>
      <c r="AZ28">
        <v>-953.5</v>
      </c>
      <c r="BA28">
        <v>-551.20000000000005</v>
      </c>
      <c r="BB28">
        <v>-920</v>
      </c>
      <c r="BC28">
        <v>-862.4</v>
      </c>
      <c r="BD28">
        <v>-828.4</v>
      </c>
      <c r="BE28">
        <v>-773.9</v>
      </c>
      <c r="BF28" s="13">
        <v>-1052.8</v>
      </c>
      <c r="BG28" s="13">
        <v>-1113.5</v>
      </c>
      <c r="BH28" s="13">
        <v>-1269</v>
      </c>
      <c r="BI28">
        <v>-829.3</v>
      </c>
      <c r="BJ28" s="13">
        <v>-1155.5</v>
      </c>
      <c r="BK28">
        <v>-658.1</v>
      </c>
      <c r="BL28">
        <v>-708.4</v>
      </c>
      <c r="BM28" s="13">
        <v>-1061.9000000000001</v>
      </c>
      <c r="BN28" s="13">
        <v>-1081</v>
      </c>
      <c r="BO28" s="13">
        <v>-1281</v>
      </c>
      <c r="BP28" s="13">
        <v>-1457.4</v>
      </c>
      <c r="BQ28" s="13">
        <v>-1149.9000000000001</v>
      </c>
      <c r="BR28" s="13">
        <v>-1424.6</v>
      </c>
      <c r="BS28" s="13">
        <v>-1144.7</v>
      </c>
      <c r="BT28" s="13">
        <v>-1277.7</v>
      </c>
      <c r="BU28" s="13">
        <v>-1150.5</v>
      </c>
      <c r="BV28" s="13">
        <v>-1203</v>
      </c>
      <c r="BW28">
        <v>-887.8</v>
      </c>
      <c r="BX28" s="13">
        <v>-1244.9000000000001</v>
      </c>
      <c r="BY28" s="13">
        <v>-1092.9000000000001</v>
      </c>
      <c r="BZ28" s="13">
        <v>-1012</v>
      </c>
      <c r="CA28">
        <v>-847</v>
      </c>
      <c r="CB28">
        <v>-840</v>
      </c>
      <c r="CC28" s="13">
        <v>-1508</v>
      </c>
      <c r="CD28">
        <v>-841.8</v>
      </c>
      <c r="CE28">
        <v>-914.1</v>
      </c>
      <c r="CF28">
        <v>-617</v>
      </c>
      <c r="CG28">
        <v>-666.6</v>
      </c>
      <c r="CH28">
        <v>-662.1</v>
      </c>
      <c r="CI28">
        <v>-290.2</v>
      </c>
      <c r="CJ28">
        <v>-739.1</v>
      </c>
      <c r="CK28">
        <v>-836.6</v>
      </c>
      <c r="CL28">
        <v>-817.4</v>
      </c>
      <c r="CM28" s="13">
        <v>-1243.0999999999999</v>
      </c>
      <c r="CN28">
        <v>-725.1</v>
      </c>
      <c r="CO28">
        <v>-846.1</v>
      </c>
      <c r="CP28">
        <v>-418.6</v>
      </c>
      <c r="CQ28">
        <v>-813.4</v>
      </c>
      <c r="CR28" s="13">
        <v>-1057.8</v>
      </c>
      <c r="CS28">
        <v>-874.9</v>
      </c>
      <c r="CT28">
        <v>-821.6</v>
      </c>
      <c r="CU28">
        <v>-828.7</v>
      </c>
      <c r="CV28">
        <v>-730.1</v>
      </c>
      <c r="CW28" s="13">
        <v>-1163.5</v>
      </c>
      <c r="CX28">
        <v>-793.6</v>
      </c>
      <c r="CY28">
        <v>-911</v>
      </c>
      <c r="CZ28" s="13">
        <v>-1156.5999999999999</v>
      </c>
      <c r="DA28">
        <v>-696.5</v>
      </c>
      <c r="DB28">
        <v>-657.2</v>
      </c>
      <c r="DC28">
        <v>-733.9</v>
      </c>
      <c r="DD28" s="13">
        <v>-1145.9000000000001</v>
      </c>
      <c r="DE28">
        <v>-968.4</v>
      </c>
      <c r="DF28">
        <v>-844.7</v>
      </c>
      <c r="DG28">
        <v>-904.5</v>
      </c>
      <c r="DH28">
        <v>-807.5</v>
      </c>
      <c r="DI28">
        <v>-719.7</v>
      </c>
      <c r="DJ28">
        <v>-989.5</v>
      </c>
      <c r="DK28" s="13">
        <v>-1246.8</v>
      </c>
      <c r="DL28">
        <v>-864.8</v>
      </c>
      <c r="DM28">
        <v>-771.2</v>
      </c>
      <c r="DN28" s="13">
        <v>-1042.9000000000001</v>
      </c>
      <c r="DO28">
        <v>-604.20000000000005</v>
      </c>
      <c r="DP28">
        <v>-977.5</v>
      </c>
      <c r="DQ28">
        <v>-656.9</v>
      </c>
      <c r="DR28">
        <v>-512.20000000000005</v>
      </c>
      <c r="DS28">
        <v>30.5</v>
      </c>
      <c r="DT28">
        <v>-393.5</v>
      </c>
      <c r="DU28">
        <v>-624.4</v>
      </c>
      <c r="DV28">
        <v>-30.3</v>
      </c>
      <c r="DW28">
        <v>-12.2</v>
      </c>
      <c r="DX28">
        <v>24.3</v>
      </c>
      <c r="DY28">
        <v>-669.2</v>
      </c>
      <c r="DZ28">
        <v>-336.5</v>
      </c>
      <c r="EA28">
        <v>-751.2</v>
      </c>
      <c r="EB28">
        <v>-387.5</v>
      </c>
      <c r="EC28">
        <v>-256.7</v>
      </c>
      <c r="ED28">
        <v>-648.20000000000005</v>
      </c>
      <c r="EE28">
        <v>-447.1</v>
      </c>
      <c r="EF28">
        <v>-219.8</v>
      </c>
      <c r="EG28">
        <v>-296.7</v>
      </c>
      <c r="EH28" s="13">
        <v>-1057</v>
      </c>
      <c r="EI28">
        <v>-482</v>
      </c>
      <c r="EJ28">
        <v>-837.4</v>
      </c>
      <c r="EK28">
        <v>-718.2</v>
      </c>
      <c r="EL28">
        <v>-588.29999999999995</v>
      </c>
      <c r="EM28" s="13">
        <v>-1262.4000000000001</v>
      </c>
      <c r="EN28">
        <v>-86.7</v>
      </c>
      <c r="EO28" s="13">
        <v>-1109.7</v>
      </c>
      <c r="EP28">
        <v>-444.9</v>
      </c>
      <c r="EQ28">
        <v>-458.7</v>
      </c>
      <c r="ER28">
        <v>-702.8</v>
      </c>
      <c r="ES28">
        <v>-14.1</v>
      </c>
      <c r="ET28">
        <v>-681.9</v>
      </c>
      <c r="EU28">
        <v>-571.29999999999995</v>
      </c>
      <c r="EV28">
        <v>-894.9</v>
      </c>
      <c r="EW28">
        <v>-723.8</v>
      </c>
      <c r="EX28">
        <v>-677.9</v>
      </c>
      <c r="EY28">
        <v>-180.6</v>
      </c>
      <c r="EZ28">
        <v>-677.8</v>
      </c>
      <c r="FA28">
        <v>-560.70000000000005</v>
      </c>
      <c r="FB28" s="13">
        <v>-1027.7</v>
      </c>
      <c r="FC28">
        <v>-191.9</v>
      </c>
      <c r="FD28">
        <v>-385.8</v>
      </c>
      <c r="FE28">
        <v>-905.9</v>
      </c>
      <c r="FF28">
        <v>-263.89999999999998</v>
      </c>
      <c r="FG28">
        <v>-251</v>
      </c>
      <c r="FH28">
        <v>-485.7</v>
      </c>
      <c r="FI28">
        <v>-312.2</v>
      </c>
      <c r="FJ28">
        <v>-357.4</v>
      </c>
      <c r="FK28">
        <v>-64.3</v>
      </c>
      <c r="FL28">
        <v>-103.9</v>
      </c>
      <c r="FM28">
        <v>65.3</v>
      </c>
      <c r="FN28">
        <v>43.2</v>
      </c>
      <c r="FO28">
        <v>-10.9</v>
      </c>
      <c r="FP28">
        <v>-613.79999999999995</v>
      </c>
      <c r="FQ28">
        <v>-524</v>
      </c>
      <c r="FR28">
        <v>-926.3</v>
      </c>
      <c r="FS28">
        <v>-355</v>
      </c>
      <c r="FT28">
        <v>-704.4</v>
      </c>
      <c r="FU28">
        <v>-286.7</v>
      </c>
      <c r="FV28">
        <v>235.5</v>
      </c>
      <c r="FW28">
        <v>140.19999999999999</v>
      </c>
      <c r="FX28">
        <v>-351.2</v>
      </c>
      <c r="FY28">
        <v>-43.2</v>
      </c>
      <c r="FZ28">
        <v>213.2</v>
      </c>
      <c r="GA28">
        <v>-240.7</v>
      </c>
      <c r="GB28">
        <v>-130.9</v>
      </c>
      <c r="GC28">
        <v>-298.2</v>
      </c>
      <c r="GD28">
        <v>37.299999999999997</v>
      </c>
      <c r="GE28">
        <v>-459</v>
      </c>
      <c r="GF28">
        <v>-359.2</v>
      </c>
      <c r="GG28">
        <v>-393.1</v>
      </c>
      <c r="GH28">
        <v>-678.5</v>
      </c>
      <c r="GI28">
        <v>-259.2</v>
      </c>
      <c r="GJ28">
        <v>324</v>
      </c>
      <c r="GK28">
        <v>-518.4</v>
      </c>
      <c r="GL28">
        <v>-259.3</v>
      </c>
      <c r="GM28">
        <v>-27.8</v>
      </c>
      <c r="GN28">
        <v>-435.8</v>
      </c>
      <c r="GO28">
        <v>-434.8</v>
      </c>
      <c r="GP28">
        <v>-873</v>
      </c>
      <c r="GQ28" s="13">
        <v>-1455.6</v>
      </c>
      <c r="GR28">
        <v>-601.9</v>
      </c>
      <c r="GS28" s="13">
        <v>-1101.4000000000001</v>
      </c>
      <c r="GT28" s="13">
        <v>-1130.9000000000001</v>
      </c>
      <c r="GU28">
        <v>-841.4</v>
      </c>
      <c r="GV28">
        <v>-847.5</v>
      </c>
      <c r="GW28">
        <v>-865.8</v>
      </c>
      <c r="GX28">
        <v>-753.5</v>
      </c>
      <c r="GY28" s="13">
        <v>-1212</v>
      </c>
      <c r="GZ28">
        <v>-820.6</v>
      </c>
      <c r="HA28">
        <v>-591.6</v>
      </c>
      <c r="HB28" s="13">
        <v>-1515</v>
      </c>
      <c r="HC28" s="13">
        <v>-1124.2</v>
      </c>
      <c r="HD28">
        <v>-303.8</v>
      </c>
      <c r="HE28">
        <v>-305.8</v>
      </c>
      <c r="HF28">
        <v>-628.29999999999995</v>
      </c>
      <c r="HG28">
        <v>-613.29999999999995</v>
      </c>
      <c r="HH28">
        <v>-179.6</v>
      </c>
      <c r="HI28" s="13">
        <v>-1087</v>
      </c>
      <c r="HJ28">
        <v>-595.70000000000005</v>
      </c>
      <c r="HK28">
        <v>-721.3</v>
      </c>
      <c r="HL28" s="13">
        <v>-1040</v>
      </c>
      <c r="HM28">
        <v>-975.9</v>
      </c>
      <c r="HN28" s="13">
        <v>-1383</v>
      </c>
      <c r="HO28" s="13">
        <v>-1196.3</v>
      </c>
      <c r="HP28" s="13">
        <v>-1252.0999999999999</v>
      </c>
      <c r="HQ28" s="13">
        <v>-1021.6</v>
      </c>
      <c r="HR28" s="13">
        <v>-1872.4</v>
      </c>
      <c r="HS28" s="13">
        <v>-1231.2</v>
      </c>
      <c r="HT28">
        <v>-723.2</v>
      </c>
      <c r="HU28" s="13">
        <v>-1070</v>
      </c>
      <c r="HV28" s="13">
        <v>-1412.3</v>
      </c>
      <c r="HW28" s="13">
        <v>-1042.5999999999999</v>
      </c>
      <c r="HX28" s="13">
        <v>-1214.7</v>
      </c>
      <c r="HY28">
        <v>-580.20000000000005</v>
      </c>
      <c r="HZ28">
        <v>-672.3</v>
      </c>
      <c r="IA28" s="13">
        <v>-1486.2</v>
      </c>
      <c r="IB28" s="13">
        <v>-1222.7</v>
      </c>
      <c r="IC28">
        <v>-675.5</v>
      </c>
      <c r="ID28">
        <v>-939.7</v>
      </c>
      <c r="IE28">
        <v>-755.6</v>
      </c>
      <c r="IF28">
        <v>-837.8</v>
      </c>
      <c r="IG28">
        <v>-688.7</v>
      </c>
      <c r="IH28">
        <v>-363.8</v>
      </c>
      <c r="II28" s="13">
        <v>-1483</v>
      </c>
      <c r="IJ28" s="13">
        <v>-1127.0999999999999</v>
      </c>
      <c r="IK28">
        <v>-689.9</v>
      </c>
      <c r="IL28" s="13">
        <v>-1250.8</v>
      </c>
      <c r="IM28">
        <v>-353.4</v>
      </c>
      <c r="IN28">
        <v>-759.9</v>
      </c>
      <c r="IO28" s="13">
        <v>-1180.3</v>
      </c>
      <c r="IP28">
        <v>-898.6</v>
      </c>
      <c r="IQ28">
        <v>-825</v>
      </c>
      <c r="IR28" s="13">
        <v>-1162.4000000000001</v>
      </c>
      <c r="IS28" s="13">
        <v>-1371.8</v>
      </c>
      <c r="IT28" s="13">
        <v>-1935.8</v>
      </c>
      <c r="IU28">
        <v>-948.7</v>
      </c>
      <c r="IV28" s="13">
        <v>-1267.7</v>
      </c>
      <c r="IW28" s="13">
        <v>-1280.3</v>
      </c>
      <c r="IX28" s="13">
        <v>-1421.6</v>
      </c>
      <c r="IY28" s="13">
        <v>-1931.6</v>
      </c>
      <c r="IZ28" s="13">
        <v>-1678.9</v>
      </c>
      <c r="JA28" s="13">
        <v>-1263.5999999999999</v>
      </c>
      <c r="JB28" s="13">
        <v>-1873.6</v>
      </c>
      <c r="JC28" s="13">
        <v>-1345.7</v>
      </c>
      <c r="JD28" s="13">
        <v>-1361.7</v>
      </c>
      <c r="JE28" s="13">
        <v>-1015.7</v>
      </c>
      <c r="JF28" s="13">
        <v>-2005.7</v>
      </c>
      <c r="JG28" s="13">
        <v>-1477.8</v>
      </c>
      <c r="JH28" s="13">
        <v>-1953.9</v>
      </c>
      <c r="JI28" s="13">
        <v>-1327.4</v>
      </c>
      <c r="JJ28" s="13">
        <v>-1489.4</v>
      </c>
      <c r="JK28" s="13">
        <v>-2008.8</v>
      </c>
      <c r="JL28" s="13">
        <v>-1413</v>
      </c>
      <c r="JM28" s="13">
        <v>-1207</v>
      </c>
      <c r="JN28" s="13">
        <v>-1614.9</v>
      </c>
      <c r="JO28" s="13">
        <v>-1188.4000000000001</v>
      </c>
      <c r="JP28" s="13">
        <v>-1326.6</v>
      </c>
      <c r="JQ28">
        <v>-897.7</v>
      </c>
      <c r="JR28" s="13">
        <v>-1419</v>
      </c>
      <c r="JS28">
        <v>-818.9</v>
      </c>
      <c r="JT28" s="13">
        <v>-1292.0999999999999</v>
      </c>
      <c r="JU28" s="13">
        <v>-1370.2</v>
      </c>
      <c r="JV28" s="13">
        <v>-1730.2</v>
      </c>
      <c r="JW28" s="13">
        <v>-1025.7</v>
      </c>
      <c r="JX28" s="13">
        <v>-1021.7</v>
      </c>
      <c r="JY28">
        <v>-775.8</v>
      </c>
      <c r="JZ28">
        <v>-962.4</v>
      </c>
      <c r="KA28" s="13">
        <v>-1155.5999999999999</v>
      </c>
      <c r="KB28">
        <v>-569</v>
      </c>
      <c r="KC28">
        <v>268.2</v>
      </c>
      <c r="KD28">
        <v>-3.2</v>
      </c>
      <c r="KE28" s="13">
        <v>-2016.5</v>
      </c>
      <c r="KF28" s="13">
        <v>-2400.8000000000002</v>
      </c>
      <c r="KG28" s="13">
        <v>-1848.1</v>
      </c>
      <c r="KH28" s="13">
        <v>-2141.3000000000002</v>
      </c>
      <c r="KI28" s="13">
        <v>-2211.9</v>
      </c>
      <c r="KJ28" s="13">
        <v>-2218.4</v>
      </c>
      <c r="KK28" s="13">
        <v>-2326.9</v>
      </c>
      <c r="KL28" s="13">
        <v>-2178.3000000000002</v>
      </c>
      <c r="KM28" s="13">
        <v>-2146.6</v>
      </c>
      <c r="KN28" s="13">
        <v>-2001.8</v>
      </c>
      <c r="KO28" s="13">
        <v>-2356.9</v>
      </c>
      <c r="KP28" s="13">
        <v>-2150.9</v>
      </c>
      <c r="KQ28" s="13">
        <v>-2435.1999999999998</v>
      </c>
      <c r="KR28" s="13">
        <v>-2534.4</v>
      </c>
      <c r="KS28" s="13">
        <v>-2888.2</v>
      </c>
      <c r="KT28" s="13">
        <v>-2760.7</v>
      </c>
      <c r="KU28" s="13">
        <v>-2917.9</v>
      </c>
      <c r="KV28" s="13">
        <v>-2618.6999999999998</v>
      </c>
      <c r="KW28" s="13">
        <v>-3069.9</v>
      </c>
      <c r="KX28" s="13">
        <v>-2643.1</v>
      </c>
      <c r="KY28" s="13">
        <v>-3064.3</v>
      </c>
      <c r="KZ28" s="13">
        <v>-2949.8</v>
      </c>
      <c r="LA28" s="13">
        <v>-2283.6</v>
      </c>
      <c r="LB28" s="13">
        <v>-2444.5</v>
      </c>
      <c r="LC28" s="13">
        <v>-3464.7</v>
      </c>
      <c r="LD28" s="13">
        <v>-4220.7</v>
      </c>
      <c r="LE28" s="13">
        <v>-2833.8</v>
      </c>
      <c r="LF28" s="13">
        <v>-3486.7</v>
      </c>
      <c r="LG28" s="13">
        <v>-3060.3</v>
      </c>
      <c r="LH28" s="13">
        <v>-3348.9</v>
      </c>
      <c r="LI28" s="13">
        <v>-3552</v>
      </c>
      <c r="LJ28" s="13">
        <v>-3510.2</v>
      </c>
      <c r="LK28" s="13">
        <v>-2605.8000000000002</v>
      </c>
      <c r="LL28" s="13">
        <v>-3234.5</v>
      </c>
      <c r="LM28" s="13">
        <v>-3420.9</v>
      </c>
      <c r="LN28" s="13">
        <v>-3216</v>
      </c>
      <c r="LO28" s="13">
        <v>-3227.6</v>
      </c>
      <c r="LP28" s="13">
        <v>-3267.9</v>
      </c>
      <c r="LQ28" s="13">
        <v>-3532.7</v>
      </c>
      <c r="LR28" s="13">
        <v>-3218.4</v>
      </c>
      <c r="LS28" s="13">
        <v>-3545.5</v>
      </c>
      <c r="LT28">
        <v>-3280</v>
      </c>
      <c r="LU28">
        <v>-3733.3</v>
      </c>
      <c r="LV28">
        <v>-3503.5</v>
      </c>
      <c r="LW28">
        <v>-3278.5</v>
      </c>
      <c r="LX28">
        <v>-2208.6999999999998</v>
      </c>
      <c r="LY28">
        <v>-2830</v>
      </c>
      <c r="LZ28">
        <v>-3435.8</v>
      </c>
    </row>
    <row r="29" spans="1:338" x14ac:dyDescent="0.35">
      <c r="B29" t="s">
        <v>321</v>
      </c>
      <c r="C29">
        <v>109.1</v>
      </c>
      <c r="D29">
        <v>19.5</v>
      </c>
      <c r="E29">
        <v>124.2</v>
      </c>
      <c r="F29">
        <v>71.400000000000006</v>
      </c>
      <c r="G29">
        <v>2.9</v>
      </c>
      <c r="H29">
        <v>-5</v>
      </c>
      <c r="I29">
        <v>13.7</v>
      </c>
      <c r="J29">
        <v>31.7</v>
      </c>
      <c r="K29">
        <v>35</v>
      </c>
      <c r="L29">
        <v>-16.7</v>
      </c>
      <c r="M29">
        <v>-6.9</v>
      </c>
      <c r="N29">
        <v>57.4</v>
      </c>
      <c r="O29">
        <v>40.4</v>
      </c>
      <c r="P29">
        <v>73.7</v>
      </c>
      <c r="Q29">
        <v>1.4</v>
      </c>
      <c r="R29">
        <v>57.8</v>
      </c>
      <c r="S29">
        <v>17.3</v>
      </c>
      <c r="T29">
        <v>34.1</v>
      </c>
      <c r="U29">
        <v>-59.4</v>
      </c>
      <c r="V29">
        <v>-101.1</v>
      </c>
      <c r="W29">
        <v>4.2</v>
      </c>
      <c r="X29">
        <v>10.4</v>
      </c>
      <c r="Y29">
        <v>1.1000000000000001</v>
      </c>
      <c r="Z29">
        <v>-61.6</v>
      </c>
      <c r="AA29">
        <v>-38.9</v>
      </c>
      <c r="AB29">
        <v>59.1</v>
      </c>
      <c r="AC29">
        <v>-44.8</v>
      </c>
      <c r="AD29">
        <v>-95.6</v>
      </c>
      <c r="AE29">
        <v>-48.2</v>
      </c>
      <c r="AF29">
        <v>-59.8</v>
      </c>
      <c r="AG29">
        <v>-47.5</v>
      </c>
      <c r="AH29">
        <v>-59.6</v>
      </c>
      <c r="AI29">
        <v>-70.8</v>
      </c>
      <c r="AJ29">
        <v>-7.4</v>
      </c>
      <c r="AK29">
        <v>51.5</v>
      </c>
      <c r="AL29">
        <v>113.4</v>
      </c>
      <c r="AM29">
        <v>78.5</v>
      </c>
      <c r="AN29">
        <v>21.6</v>
      </c>
      <c r="AO29">
        <v>55.8</v>
      </c>
      <c r="AP29">
        <v>-31.7</v>
      </c>
      <c r="AQ29">
        <v>17.399999999999999</v>
      </c>
      <c r="AR29">
        <v>-16.8</v>
      </c>
      <c r="AS29">
        <v>33.9</v>
      </c>
      <c r="AT29">
        <v>-70.3</v>
      </c>
      <c r="AU29">
        <v>1.6</v>
      </c>
      <c r="AV29">
        <v>-26.8</v>
      </c>
      <c r="AW29">
        <v>-33.1</v>
      </c>
      <c r="AX29">
        <v>-128.19999999999999</v>
      </c>
      <c r="AY29">
        <v>-55.7</v>
      </c>
      <c r="AZ29">
        <v>-61.4</v>
      </c>
      <c r="BA29">
        <v>-39.5</v>
      </c>
      <c r="BB29">
        <v>54.1</v>
      </c>
      <c r="BC29">
        <v>26.5</v>
      </c>
      <c r="BD29">
        <v>-6.6</v>
      </c>
      <c r="BE29">
        <v>-59.8</v>
      </c>
      <c r="BF29">
        <v>-65.3</v>
      </c>
      <c r="BG29">
        <v>-149.9</v>
      </c>
      <c r="BH29">
        <v>-34.799999999999997</v>
      </c>
      <c r="BI29">
        <v>98.6</v>
      </c>
      <c r="BJ29">
        <v>46.6</v>
      </c>
      <c r="BK29">
        <v>-93.8</v>
      </c>
      <c r="BL29">
        <v>-257.5</v>
      </c>
      <c r="BM29">
        <v>-165.8</v>
      </c>
      <c r="BN29">
        <v>-206.8</v>
      </c>
      <c r="BO29">
        <v>-194.1</v>
      </c>
      <c r="BP29">
        <v>-181.9</v>
      </c>
      <c r="BQ29">
        <v>-206.9</v>
      </c>
      <c r="BR29">
        <v>-62.5</v>
      </c>
      <c r="BS29">
        <v>-201.5</v>
      </c>
      <c r="BT29">
        <v>-217.8</v>
      </c>
      <c r="BU29">
        <v>-305.10000000000002</v>
      </c>
      <c r="BV29">
        <v>-257.60000000000002</v>
      </c>
      <c r="BW29">
        <v>-236.2</v>
      </c>
      <c r="BX29">
        <v>-84.4</v>
      </c>
      <c r="BY29">
        <v>-299.5</v>
      </c>
      <c r="BZ29">
        <v>-365.9</v>
      </c>
      <c r="CA29">
        <v>-363.9</v>
      </c>
      <c r="CB29">
        <v>-403.3</v>
      </c>
      <c r="CC29">
        <v>-278.10000000000002</v>
      </c>
      <c r="CD29">
        <v>-293.8</v>
      </c>
      <c r="CE29">
        <v>-336.3</v>
      </c>
      <c r="CF29">
        <v>-301.10000000000002</v>
      </c>
      <c r="CG29">
        <v>-278.5</v>
      </c>
      <c r="CH29">
        <v>-310.2</v>
      </c>
      <c r="CI29">
        <v>-307.3</v>
      </c>
      <c r="CJ29">
        <v>-194.7</v>
      </c>
      <c r="CK29">
        <v>-287.89999999999998</v>
      </c>
      <c r="CL29">
        <v>-321.2</v>
      </c>
      <c r="CM29">
        <v>-349.8</v>
      </c>
      <c r="CN29">
        <v>-469.3</v>
      </c>
      <c r="CO29">
        <v>-527</v>
      </c>
      <c r="CP29">
        <v>-518.5</v>
      </c>
      <c r="CQ29">
        <v>-517.79999999999995</v>
      </c>
      <c r="CR29">
        <v>-479.6</v>
      </c>
      <c r="CS29">
        <v>-661.4</v>
      </c>
      <c r="CT29">
        <v>-599.1</v>
      </c>
      <c r="CU29">
        <v>-322</v>
      </c>
      <c r="CV29">
        <v>-716.4</v>
      </c>
      <c r="CW29">
        <v>-734.3</v>
      </c>
      <c r="CX29">
        <v>-630.4</v>
      </c>
      <c r="CY29">
        <v>-795.5</v>
      </c>
      <c r="CZ29">
        <v>-838.8</v>
      </c>
      <c r="DA29">
        <v>-764</v>
      </c>
      <c r="DB29">
        <v>-755.6</v>
      </c>
      <c r="DC29">
        <v>-865.8</v>
      </c>
      <c r="DD29">
        <v>-880.6</v>
      </c>
      <c r="DE29">
        <v>-900</v>
      </c>
      <c r="DF29">
        <v>-848.1</v>
      </c>
      <c r="DG29">
        <v>-991.2</v>
      </c>
      <c r="DH29">
        <v>-973.6</v>
      </c>
      <c r="DI29">
        <v>-937</v>
      </c>
      <c r="DJ29" s="13">
        <v>-1196.5999999999999</v>
      </c>
      <c r="DK29" s="13">
        <v>-1027.0999999999999</v>
      </c>
      <c r="DL29" s="13">
        <v>-1099.3</v>
      </c>
      <c r="DM29" s="13">
        <v>-1123.2</v>
      </c>
      <c r="DN29">
        <v>-965.2</v>
      </c>
      <c r="DO29" s="13">
        <v>-1060.5999999999999</v>
      </c>
      <c r="DP29">
        <v>-946.3</v>
      </c>
      <c r="DQ29" s="13">
        <v>-1061.2</v>
      </c>
      <c r="DR29">
        <v>-817.1</v>
      </c>
      <c r="DS29">
        <v>-993.6</v>
      </c>
      <c r="DT29" s="13">
        <v>-1410.1</v>
      </c>
      <c r="DU29" s="13">
        <v>-1275.8</v>
      </c>
      <c r="DV29" s="13">
        <v>-1100.8</v>
      </c>
      <c r="DW29" s="13">
        <v>-1141.0999999999999</v>
      </c>
      <c r="DX29" s="13">
        <v>-1063.5999999999999</v>
      </c>
      <c r="DY29" s="13">
        <v>-1009.2</v>
      </c>
      <c r="DZ29" s="13">
        <v>-1109.8</v>
      </c>
      <c r="EA29" s="13">
        <v>-1073</v>
      </c>
      <c r="EB29" s="13">
        <v>-1072.8</v>
      </c>
      <c r="EC29" s="13">
        <v>-1026.5</v>
      </c>
      <c r="ED29">
        <v>-991.6</v>
      </c>
      <c r="EE29">
        <v>-926.5</v>
      </c>
      <c r="EF29" s="13">
        <v>-1037</v>
      </c>
      <c r="EG29" s="13">
        <v>-1273.4000000000001</v>
      </c>
      <c r="EH29">
        <v>-844.8</v>
      </c>
      <c r="EI29" s="13">
        <v>-1019.2</v>
      </c>
      <c r="EJ29" s="13">
        <v>-1163.3</v>
      </c>
      <c r="EK29" s="13">
        <v>-1154</v>
      </c>
      <c r="EL29" s="13">
        <v>-1310.7</v>
      </c>
      <c r="EM29" s="13">
        <v>-1413</v>
      </c>
      <c r="EN29" s="13">
        <v>-1304.5999999999999</v>
      </c>
      <c r="EO29" s="13">
        <v>-1781.4</v>
      </c>
      <c r="EP29" s="13">
        <v>-1661.5</v>
      </c>
      <c r="EQ29" s="13">
        <v>-1363.9</v>
      </c>
      <c r="ER29" s="13">
        <v>-1250.0999999999999</v>
      </c>
      <c r="ES29" s="13">
        <v>-1080.5999999999999</v>
      </c>
      <c r="ET29">
        <v>-999.2</v>
      </c>
      <c r="EU29">
        <v>-817.2</v>
      </c>
      <c r="EV29">
        <v>-717.5</v>
      </c>
      <c r="EW29">
        <v>-628.4</v>
      </c>
      <c r="EX29">
        <v>-899.1</v>
      </c>
      <c r="EY29" s="13">
        <v>-1012</v>
      </c>
      <c r="EZ29">
        <v>-955.7</v>
      </c>
      <c r="FA29" s="13">
        <v>-1039.8</v>
      </c>
      <c r="FB29" s="13">
        <v>-1027.7</v>
      </c>
      <c r="FC29" s="13">
        <v>-1058.3</v>
      </c>
      <c r="FD29">
        <v>-916.7</v>
      </c>
      <c r="FE29" s="13">
        <v>-1085.8</v>
      </c>
      <c r="FF29">
        <v>-693.1</v>
      </c>
      <c r="FG29" s="13">
        <v>-1222.9000000000001</v>
      </c>
      <c r="FH29" s="13">
        <v>-1214.2</v>
      </c>
      <c r="FI29" s="13">
        <v>-1178.9000000000001</v>
      </c>
      <c r="FJ29" s="13">
        <v>-1345</v>
      </c>
      <c r="FK29" s="13">
        <v>-1208.4000000000001</v>
      </c>
      <c r="FL29" s="13">
        <v>-1130.0999999999999</v>
      </c>
      <c r="FM29">
        <v>-780</v>
      </c>
      <c r="FN29">
        <v>-410.6</v>
      </c>
      <c r="FO29" s="13">
        <v>-1009.8</v>
      </c>
      <c r="FP29" s="13">
        <v>-1185.0999999999999</v>
      </c>
      <c r="FQ29">
        <v>-905.9</v>
      </c>
      <c r="FR29" s="13">
        <v>-1124.9000000000001</v>
      </c>
      <c r="FS29">
        <v>-978.7</v>
      </c>
      <c r="FT29">
        <v>-799.9</v>
      </c>
      <c r="FU29">
        <v>-942.5</v>
      </c>
      <c r="FV29">
        <v>-765.9</v>
      </c>
      <c r="FW29">
        <v>-618.1</v>
      </c>
      <c r="FX29">
        <v>-813.7</v>
      </c>
      <c r="FY29">
        <v>-785.3</v>
      </c>
      <c r="FZ29">
        <v>-648.1</v>
      </c>
      <c r="GA29">
        <v>-782.7</v>
      </c>
      <c r="GB29">
        <v>-833.7</v>
      </c>
      <c r="GC29" s="13">
        <v>-1014.6</v>
      </c>
      <c r="GD29">
        <v>-984.7</v>
      </c>
      <c r="GE29">
        <v>-762.4</v>
      </c>
      <c r="GF29">
        <v>-987.4</v>
      </c>
      <c r="GG29">
        <v>-900.7</v>
      </c>
      <c r="GH29">
        <v>-854.7</v>
      </c>
      <c r="GI29">
        <v>-856.2</v>
      </c>
      <c r="GJ29">
        <v>-465.2</v>
      </c>
      <c r="GK29" s="13">
        <v>-1305.3</v>
      </c>
      <c r="GL29">
        <v>-836.5</v>
      </c>
      <c r="GM29">
        <v>-666.8</v>
      </c>
      <c r="GN29">
        <v>-613.20000000000005</v>
      </c>
      <c r="GO29">
        <v>-504.9</v>
      </c>
      <c r="GP29">
        <v>-731.5</v>
      </c>
      <c r="GQ29">
        <v>-836.4</v>
      </c>
      <c r="GR29" s="13">
        <v>-1024</v>
      </c>
      <c r="GS29" s="13">
        <v>-1041.8</v>
      </c>
      <c r="GT29">
        <v>-987.5</v>
      </c>
      <c r="GU29">
        <v>-875.7</v>
      </c>
      <c r="GV29">
        <v>-747.4</v>
      </c>
      <c r="GW29">
        <v>-843.9</v>
      </c>
      <c r="GX29" s="13">
        <v>-1040</v>
      </c>
      <c r="GY29" s="13">
        <v>-1208.5</v>
      </c>
      <c r="GZ29" s="13">
        <v>-1319.2</v>
      </c>
      <c r="HA29" s="13">
        <v>-1263.2</v>
      </c>
      <c r="HB29" s="13">
        <v>-1298.0999999999999</v>
      </c>
      <c r="HC29" s="13">
        <v>-1332.5</v>
      </c>
      <c r="HD29" s="13">
        <v>-1071.9000000000001</v>
      </c>
      <c r="HE29">
        <v>-978.9</v>
      </c>
      <c r="HF29" s="13">
        <v>-1115.0999999999999</v>
      </c>
      <c r="HG29" s="13">
        <v>-1221.8</v>
      </c>
      <c r="HH29" s="13">
        <v>-1392.3</v>
      </c>
      <c r="HI29" s="13">
        <v>-1518</v>
      </c>
      <c r="HJ29" s="13">
        <v>-1383.7</v>
      </c>
      <c r="HK29" s="13">
        <v>-1755.8</v>
      </c>
      <c r="HL29" s="13">
        <v>-1358.4</v>
      </c>
      <c r="HM29" s="13">
        <v>-2456.1</v>
      </c>
      <c r="HN29" s="13">
        <v>-1028.5</v>
      </c>
      <c r="HO29" s="13">
        <v>-1290.7</v>
      </c>
      <c r="HP29" s="13">
        <v>-1171.5</v>
      </c>
      <c r="HQ29" s="13">
        <v>-1261.4000000000001</v>
      </c>
      <c r="HR29" s="13">
        <v>-1369.9</v>
      </c>
      <c r="HS29" s="13">
        <v>-1606</v>
      </c>
      <c r="HT29" s="13">
        <v>-1469.5</v>
      </c>
      <c r="HU29" s="13">
        <v>-1371.8</v>
      </c>
      <c r="HV29" s="13">
        <v>-1404.8</v>
      </c>
      <c r="HW29" s="13">
        <v>-1284.2</v>
      </c>
      <c r="HX29" s="13">
        <v>-1425.5</v>
      </c>
      <c r="HY29" s="13">
        <v>-1390.4</v>
      </c>
      <c r="HZ29" s="13">
        <v>-1266.8</v>
      </c>
      <c r="IA29" s="13">
        <v>-1288.9000000000001</v>
      </c>
      <c r="IB29" s="13">
        <v>-1315.2</v>
      </c>
      <c r="IC29" s="13">
        <v>-1157.8</v>
      </c>
      <c r="ID29" s="13">
        <v>-1107.7</v>
      </c>
      <c r="IE29" s="13">
        <v>-1287.8</v>
      </c>
      <c r="IF29" s="13">
        <v>-1602.2</v>
      </c>
      <c r="IG29" s="13">
        <v>-1105.5999999999999</v>
      </c>
      <c r="IH29" s="13">
        <v>-1082.5</v>
      </c>
      <c r="II29">
        <v>-894.6</v>
      </c>
      <c r="IJ29" s="13">
        <v>-1417.9</v>
      </c>
      <c r="IK29" s="13">
        <v>-1216.5</v>
      </c>
      <c r="IL29" s="13">
        <v>-1594.1</v>
      </c>
      <c r="IM29" s="13">
        <v>-1781.8</v>
      </c>
      <c r="IN29" s="13">
        <v>-1733.6</v>
      </c>
      <c r="IO29" s="13">
        <v>-1545.8</v>
      </c>
      <c r="IP29" s="13">
        <v>-1536.7</v>
      </c>
      <c r="IQ29" s="13">
        <v>-1255.4000000000001</v>
      </c>
      <c r="IR29" s="13">
        <v>-1415.5</v>
      </c>
      <c r="IS29" s="13">
        <v>-1674.3</v>
      </c>
      <c r="IT29" s="13">
        <v>-1674.1</v>
      </c>
      <c r="IU29" s="13">
        <v>-1735.4</v>
      </c>
      <c r="IV29" s="13">
        <v>-1500.1</v>
      </c>
      <c r="IW29" s="13">
        <v>-2205.8000000000002</v>
      </c>
      <c r="IX29" s="13">
        <v>-1381.9</v>
      </c>
      <c r="IY29" s="13">
        <v>-1695.5</v>
      </c>
      <c r="IZ29" s="13">
        <v>-1621.5</v>
      </c>
      <c r="JA29" s="13">
        <v>-1542.9</v>
      </c>
      <c r="JB29" s="13">
        <v>-1423.4</v>
      </c>
      <c r="JC29" s="13">
        <v>-1133.0999999999999</v>
      </c>
      <c r="JD29">
        <v>-848.4</v>
      </c>
      <c r="JE29" s="13">
        <v>-1083.4000000000001</v>
      </c>
      <c r="JF29" s="13">
        <v>-1320.3</v>
      </c>
      <c r="JG29" s="13">
        <v>-2332.1</v>
      </c>
      <c r="JH29" s="13">
        <v>-1887.6</v>
      </c>
      <c r="JI29" s="13">
        <v>-2427.1</v>
      </c>
      <c r="JJ29" s="13">
        <v>-1989.3</v>
      </c>
      <c r="JK29" s="13">
        <v>-1740.1</v>
      </c>
      <c r="JL29" s="13">
        <v>-1825.9</v>
      </c>
      <c r="JM29" s="13">
        <v>-1895.6</v>
      </c>
      <c r="JN29" s="13">
        <v>-1519</v>
      </c>
      <c r="JO29" s="13">
        <v>-1821</v>
      </c>
      <c r="JP29" s="13">
        <v>-1838.6</v>
      </c>
      <c r="JQ29" s="13">
        <v>-1733.4</v>
      </c>
      <c r="JR29" s="13">
        <v>-1745.2</v>
      </c>
      <c r="JS29" s="13">
        <v>-1460.8</v>
      </c>
      <c r="JT29" s="13">
        <v>-1317.5</v>
      </c>
      <c r="JU29" s="13">
        <v>-1270.4000000000001</v>
      </c>
      <c r="JV29" s="13">
        <v>-2037.2</v>
      </c>
      <c r="JW29" s="13">
        <v>-2098.1</v>
      </c>
      <c r="JX29" s="13">
        <v>-2048.1</v>
      </c>
      <c r="JY29" s="13">
        <v>-2042.2</v>
      </c>
      <c r="JZ29" s="13">
        <v>-2274</v>
      </c>
      <c r="KA29" s="13">
        <v>-1527.2</v>
      </c>
      <c r="KB29" s="13">
        <v>-2524.5</v>
      </c>
      <c r="KC29" s="13">
        <v>-2771.6</v>
      </c>
      <c r="KD29" s="13">
        <v>-2120.9</v>
      </c>
      <c r="KE29" s="13">
        <v>-2043.3</v>
      </c>
      <c r="KF29" s="13">
        <v>-2048.4</v>
      </c>
      <c r="KG29" s="13">
        <v>-2875</v>
      </c>
      <c r="KH29" s="13">
        <v>-2244.5</v>
      </c>
      <c r="KI29" s="13">
        <v>-2254.1999999999998</v>
      </c>
      <c r="KJ29" s="13">
        <v>-1887.3</v>
      </c>
      <c r="KK29" s="13">
        <v>-1756.7</v>
      </c>
      <c r="KL29" s="13">
        <v>-2387.4</v>
      </c>
      <c r="KM29" s="13">
        <v>-2538.6</v>
      </c>
      <c r="KN29" s="13">
        <v>-2500.6999999999998</v>
      </c>
      <c r="KO29" s="13">
        <v>-2658.3</v>
      </c>
      <c r="KP29" s="13">
        <v>-3431.6</v>
      </c>
      <c r="KQ29" s="13">
        <v>-2464</v>
      </c>
      <c r="KR29" s="13">
        <v>-3411</v>
      </c>
      <c r="KS29" s="13">
        <v>-4699.3</v>
      </c>
      <c r="KT29" s="13">
        <v>-4225.8</v>
      </c>
      <c r="KU29" s="13">
        <v>-3868.5</v>
      </c>
      <c r="KV29" s="13">
        <v>-3687.3</v>
      </c>
      <c r="KW29" s="13">
        <v>-3751.9</v>
      </c>
      <c r="KX29" s="13">
        <v>-3615.2</v>
      </c>
      <c r="KY29" s="13">
        <v>-3337.7</v>
      </c>
      <c r="KZ29" s="13">
        <v>-2265.4</v>
      </c>
      <c r="LA29" s="13">
        <v>-2205.1999999999998</v>
      </c>
      <c r="LB29" s="13">
        <v>-2796.6</v>
      </c>
      <c r="LC29" s="13">
        <v>-2318.5</v>
      </c>
      <c r="LD29" s="13">
        <v>-2123.9</v>
      </c>
      <c r="LE29" s="13">
        <v>-2292.4</v>
      </c>
      <c r="LF29" s="13">
        <v>-2571.6</v>
      </c>
      <c r="LG29" s="13">
        <v>-2687.4</v>
      </c>
      <c r="LH29" s="13">
        <v>-3443.9</v>
      </c>
      <c r="LI29" s="13">
        <v>-1605</v>
      </c>
      <c r="LJ29" s="13">
        <v>-2495.8000000000002</v>
      </c>
      <c r="LK29" s="13">
        <v>-2523.8000000000002</v>
      </c>
      <c r="LL29" s="13">
        <v>-2224</v>
      </c>
      <c r="LM29" s="13">
        <v>-2361.4</v>
      </c>
      <c r="LN29" s="13">
        <v>-2506.9</v>
      </c>
      <c r="LO29" s="13">
        <v>-2303.1999999999998</v>
      </c>
      <c r="LP29" s="13">
        <v>-2548.8000000000002</v>
      </c>
      <c r="LQ29" s="13">
        <v>-3021.7</v>
      </c>
      <c r="LR29" s="13">
        <v>-2982.7</v>
      </c>
      <c r="LS29" s="13">
        <v>-2701.1</v>
      </c>
      <c r="LT29">
        <v>-2797</v>
      </c>
      <c r="LU29">
        <v>-2463.1</v>
      </c>
      <c r="LV29">
        <v>-2464.6</v>
      </c>
      <c r="LW29">
        <v>-2435.1</v>
      </c>
      <c r="LX29">
        <v>-2285</v>
      </c>
      <c r="LY29">
        <v>-2352</v>
      </c>
      <c r="LZ29">
        <v>-3039.4</v>
      </c>
    </row>
    <row r="30" spans="1:338" x14ac:dyDescent="0.35">
      <c r="B30" t="s">
        <v>322</v>
      </c>
      <c r="C30">
        <v>-138.9</v>
      </c>
      <c r="D30">
        <v>-79.5</v>
      </c>
      <c r="E30">
        <v>-103.9</v>
      </c>
      <c r="F30">
        <v>-130.6</v>
      </c>
      <c r="G30">
        <v>-80.7</v>
      </c>
      <c r="H30">
        <v>-122.6</v>
      </c>
      <c r="I30">
        <v>-101.4</v>
      </c>
      <c r="J30">
        <v>-93.7</v>
      </c>
      <c r="K30">
        <v>-124</v>
      </c>
      <c r="L30">
        <v>-187.8</v>
      </c>
      <c r="M30">
        <v>-141.9</v>
      </c>
      <c r="N30">
        <v>-120.5</v>
      </c>
      <c r="O30">
        <v>-53.6</v>
      </c>
      <c r="P30">
        <v>-55.7</v>
      </c>
      <c r="Q30">
        <v>-57</v>
      </c>
      <c r="R30">
        <v>-81.400000000000006</v>
      </c>
      <c r="S30">
        <v>-90.5</v>
      </c>
      <c r="T30">
        <v>-180.2</v>
      </c>
      <c r="U30">
        <v>-32.700000000000003</v>
      </c>
      <c r="V30">
        <v>10.5</v>
      </c>
      <c r="W30">
        <v>-53</v>
      </c>
      <c r="X30">
        <v>-65.099999999999994</v>
      </c>
      <c r="Y30">
        <v>-59.1</v>
      </c>
      <c r="Z30">
        <v>-48.7</v>
      </c>
      <c r="AA30">
        <v>49.1</v>
      </c>
      <c r="AB30">
        <v>-229.6</v>
      </c>
      <c r="AC30">
        <v>-138.80000000000001</v>
      </c>
      <c r="AD30">
        <v>-81</v>
      </c>
      <c r="AE30">
        <v>-160.69999999999999</v>
      </c>
      <c r="AF30">
        <v>-158</v>
      </c>
      <c r="AG30">
        <v>-113</v>
      </c>
      <c r="AH30">
        <v>-238.1</v>
      </c>
      <c r="AI30">
        <v>-153.9</v>
      </c>
      <c r="AJ30">
        <v>-123.9</v>
      </c>
      <c r="AK30">
        <v>-156.6</v>
      </c>
      <c r="AL30">
        <v>-161.4</v>
      </c>
      <c r="AM30">
        <v>-163.69999999999999</v>
      </c>
      <c r="AN30">
        <v>-236.3</v>
      </c>
      <c r="AO30">
        <v>-524.70000000000005</v>
      </c>
      <c r="AP30">
        <v>-562.4</v>
      </c>
      <c r="AQ30">
        <v>-400.8</v>
      </c>
      <c r="AR30">
        <v>-341.5</v>
      </c>
      <c r="AS30">
        <v>-326.60000000000002</v>
      </c>
      <c r="AT30">
        <v>-301.89999999999998</v>
      </c>
      <c r="AU30">
        <v>-484.9</v>
      </c>
      <c r="AV30">
        <v>-487.9</v>
      </c>
      <c r="AW30">
        <v>-670.8</v>
      </c>
      <c r="AX30">
        <v>-511.7</v>
      </c>
      <c r="AY30">
        <v>-678.5</v>
      </c>
      <c r="AZ30">
        <v>-463.8</v>
      </c>
      <c r="BA30">
        <v>-316.5</v>
      </c>
      <c r="BB30">
        <v>-471.3</v>
      </c>
      <c r="BC30">
        <v>-577.5</v>
      </c>
      <c r="BD30">
        <v>-214.1</v>
      </c>
      <c r="BE30">
        <v>-283.7</v>
      </c>
      <c r="BF30">
        <v>-355.2</v>
      </c>
      <c r="BG30">
        <v>-362.1</v>
      </c>
      <c r="BH30">
        <v>-520.5</v>
      </c>
      <c r="BI30">
        <v>-403.8</v>
      </c>
      <c r="BJ30">
        <v>-398.5</v>
      </c>
      <c r="BK30">
        <v>-182</v>
      </c>
      <c r="BL30">
        <v>-272.3</v>
      </c>
      <c r="BM30">
        <v>-297.3</v>
      </c>
      <c r="BN30">
        <v>-417.7</v>
      </c>
      <c r="BO30">
        <v>-368.3</v>
      </c>
      <c r="BP30">
        <v>-253.8</v>
      </c>
      <c r="BQ30">
        <v>-297.60000000000002</v>
      </c>
      <c r="BR30">
        <v>-442.1</v>
      </c>
      <c r="BS30">
        <v>-260.89999999999998</v>
      </c>
      <c r="BT30">
        <v>-534.29999999999995</v>
      </c>
      <c r="BU30">
        <v>-253.4</v>
      </c>
      <c r="BV30">
        <v>-443.2</v>
      </c>
      <c r="BW30">
        <v>-206.9</v>
      </c>
      <c r="BX30">
        <v>-277.8</v>
      </c>
      <c r="BY30">
        <v>-285</v>
      </c>
      <c r="BZ30">
        <v>-242.7</v>
      </c>
      <c r="CA30">
        <v>-32.9</v>
      </c>
      <c r="CB30">
        <v>-108.6</v>
      </c>
      <c r="CC30">
        <v>-237.7</v>
      </c>
      <c r="CD30">
        <v>42.7</v>
      </c>
      <c r="CE30">
        <v>-170.5</v>
      </c>
      <c r="CF30">
        <v>-4.8</v>
      </c>
      <c r="CG30">
        <v>-85</v>
      </c>
      <c r="CH30">
        <v>103.3</v>
      </c>
      <c r="CI30">
        <v>227.4</v>
      </c>
      <c r="CJ30">
        <v>-18.2</v>
      </c>
      <c r="CK30">
        <v>-151.19999999999999</v>
      </c>
      <c r="CL30">
        <v>8.5</v>
      </c>
      <c r="CM30">
        <v>-265.2</v>
      </c>
      <c r="CN30">
        <v>75.5</v>
      </c>
      <c r="CO30">
        <v>86.4</v>
      </c>
      <c r="CP30">
        <v>-76.7</v>
      </c>
      <c r="CQ30">
        <v>114.1</v>
      </c>
      <c r="CR30">
        <v>-84.4</v>
      </c>
      <c r="CS30">
        <v>40.4</v>
      </c>
      <c r="CT30">
        <v>-88.9</v>
      </c>
      <c r="CU30">
        <v>112.4</v>
      </c>
      <c r="CV30">
        <v>193</v>
      </c>
      <c r="CW30">
        <v>-37.799999999999997</v>
      </c>
      <c r="CX30">
        <v>-11.2</v>
      </c>
      <c r="CY30">
        <v>-62.5</v>
      </c>
      <c r="CZ30">
        <v>-226.3</v>
      </c>
      <c r="DA30">
        <v>71.8</v>
      </c>
      <c r="DB30">
        <v>102.4</v>
      </c>
      <c r="DC30">
        <v>-34.5</v>
      </c>
      <c r="DD30">
        <v>-149</v>
      </c>
      <c r="DE30">
        <v>79.5</v>
      </c>
      <c r="DF30">
        <v>248.7</v>
      </c>
      <c r="DG30">
        <v>359.4</v>
      </c>
      <c r="DH30">
        <v>25.5</v>
      </c>
      <c r="DI30">
        <v>172</v>
      </c>
      <c r="DJ30">
        <v>1.4</v>
      </c>
      <c r="DK30">
        <v>205.5</v>
      </c>
      <c r="DL30">
        <v>143.30000000000001</v>
      </c>
      <c r="DM30">
        <v>-13.7</v>
      </c>
      <c r="DN30">
        <v>90.6</v>
      </c>
      <c r="DO30">
        <v>14.2</v>
      </c>
      <c r="DP30">
        <v>27.2</v>
      </c>
      <c r="DQ30">
        <v>382.6</v>
      </c>
      <c r="DR30">
        <v>275.39999999999998</v>
      </c>
      <c r="DS30">
        <v>446.6</v>
      </c>
      <c r="DT30">
        <v>382.3</v>
      </c>
      <c r="DU30">
        <v>250.3</v>
      </c>
      <c r="DV30">
        <v>505.8</v>
      </c>
      <c r="DW30">
        <v>502</v>
      </c>
      <c r="DX30">
        <v>658.1</v>
      </c>
      <c r="DY30">
        <v>209.6</v>
      </c>
      <c r="DZ30">
        <v>203.2</v>
      </c>
      <c r="EA30">
        <v>161.19999999999999</v>
      </c>
      <c r="EB30">
        <v>244.7</v>
      </c>
      <c r="EC30">
        <v>364.7</v>
      </c>
      <c r="ED30">
        <v>207</v>
      </c>
      <c r="EE30">
        <v>619.4</v>
      </c>
      <c r="EF30">
        <v>508.1</v>
      </c>
      <c r="EG30">
        <v>399.1</v>
      </c>
      <c r="EH30">
        <v>-48.6</v>
      </c>
      <c r="EI30">
        <v>466.7</v>
      </c>
      <c r="EJ30">
        <v>-137.5</v>
      </c>
      <c r="EK30">
        <v>-152.4</v>
      </c>
      <c r="EL30">
        <v>323.5</v>
      </c>
      <c r="EM30">
        <v>59.8</v>
      </c>
      <c r="EN30">
        <v>555.29999999999995</v>
      </c>
      <c r="EO30">
        <v>-306.2</v>
      </c>
      <c r="EP30">
        <v>467.7</v>
      </c>
      <c r="EQ30">
        <v>421.8</v>
      </c>
      <c r="ER30">
        <v>384.4</v>
      </c>
      <c r="ES30">
        <v>641.9</v>
      </c>
      <c r="ET30">
        <v>212</v>
      </c>
      <c r="EU30">
        <v>431</v>
      </c>
      <c r="EV30">
        <v>140.5</v>
      </c>
      <c r="EW30">
        <v>332.2</v>
      </c>
      <c r="EX30">
        <v>255.1</v>
      </c>
      <c r="EY30">
        <v>703</v>
      </c>
      <c r="EZ30">
        <v>479.3</v>
      </c>
      <c r="FA30">
        <v>522.79999999999995</v>
      </c>
      <c r="FB30">
        <v>-139.4</v>
      </c>
      <c r="FC30">
        <v>660.3</v>
      </c>
      <c r="FD30">
        <v>412.5</v>
      </c>
      <c r="FE30">
        <v>238.9</v>
      </c>
      <c r="FF30">
        <v>318.2</v>
      </c>
      <c r="FG30">
        <v>561.20000000000005</v>
      </c>
      <c r="FH30">
        <v>439.7</v>
      </c>
      <c r="FI30">
        <v>736.8</v>
      </c>
      <c r="FJ30">
        <v>729.3</v>
      </c>
      <c r="FK30">
        <v>805.7</v>
      </c>
      <c r="FL30">
        <v>803.3</v>
      </c>
      <c r="FM30">
        <v>951.5</v>
      </c>
      <c r="FN30">
        <v>757.9</v>
      </c>
      <c r="FO30">
        <v>654.9</v>
      </c>
      <c r="FP30">
        <v>535.6</v>
      </c>
      <c r="FQ30">
        <v>443.5</v>
      </c>
      <c r="FR30">
        <v>353.6</v>
      </c>
      <c r="FS30">
        <v>669.4</v>
      </c>
      <c r="FT30">
        <v>417.7</v>
      </c>
      <c r="FU30">
        <v>635.79999999999995</v>
      </c>
      <c r="FV30" s="13">
        <v>1232.7</v>
      </c>
      <c r="FW30" s="13">
        <v>1142</v>
      </c>
      <c r="FX30">
        <v>554.79999999999995</v>
      </c>
      <c r="FY30">
        <v>875.4</v>
      </c>
      <c r="FZ30" s="13">
        <v>1306.5</v>
      </c>
      <c r="GA30" s="13">
        <v>1137.5999999999999</v>
      </c>
      <c r="GB30" s="13">
        <v>1096.3</v>
      </c>
      <c r="GC30">
        <v>961.8</v>
      </c>
      <c r="GD30" s="13">
        <v>1146.5</v>
      </c>
      <c r="GE30">
        <v>705.8</v>
      </c>
      <c r="GF30">
        <v>822.2</v>
      </c>
      <c r="GG30">
        <v>910.1</v>
      </c>
      <c r="GH30">
        <v>678.7</v>
      </c>
      <c r="GI30" s="13">
        <v>1150.9000000000001</v>
      </c>
      <c r="GJ30" s="13">
        <v>1338.6</v>
      </c>
      <c r="GK30">
        <v>646.20000000000005</v>
      </c>
      <c r="GL30">
        <v>890.4</v>
      </c>
      <c r="GM30" s="13">
        <v>1341.6</v>
      </c>
      <c r="GN30" s="13">
        <v>1358.2</v>
      </c>
      <c r="GO30">
        <v>785.1</v>
      </c>
      <c r="GP30">
        <v>597.79999999999995</v>
      </c>
      <c r="GQ30">
        <v>-159.4</v>
      </c>
      <c r="GR30">
        <v>928.2</v>
      </c>
      <c r="GS30">
        <v>323.5</v>
      </c>
      <c r="GT30">
        <v>246.5</v>
      </c>
      <c r="GU30">
        <v>820.5</v>
      </c>
      <c r="GV30">
        <v>19.5</v>
      </c>
      <c r="GW30">
        <v>501.7</v>
      </c>
      <c r="GX30">
        <v>455.9</v>
      </c>
      <c r="GY30">
        <v>188.6</v>
      </c>
      <c r="GZ30">
        <v>684.8</v>
      </c>
      <c r="HA30">
        <v>838</v>
      </c>
      <c r="HB30">
        <v>-1.8</v>
      </c>
      <c r="HC30">
        <v>392.8</v>
      </c>
      <c r="HD30">
        <v>832.8</v>
      </c>
      <c r="HE30" s="13">
        <v>1281.3</v>
      </c>
      <c r="HF30">
        <v>616.6</v>
      </c>
      <c r="HG30">
        <v>773.2</v>
      </c>
      <c r="HH30" s="13">
        <v>1080.8</v>
      </c>
      <c r="HI30">
        <v>292.5</v>
      </c>
      <c r="HJ30">
        <v>644.79999999999995</v>
      </c>
      <c r="HK30">
        <v>921.9</v>
      </c>
      <c r="HL30">
        <v>437.1</v>
      </c>
      <c r="HM30">
        <v>633.79999999999995</v>
      </c>
      <c r="HN30">
        <v>761.9</v>
      </c>
      <c r="HO30">
        <v>266.89999999999998</v>
      </c>
      <c r="HP30">
        <v>819.9</v>
      </c>
      <c r="HQ30" s="13">
        <v>1003.3</v>
      </c>
      <c r="HR30">
        <v>106.6</v>
      </c>
      <c r="HS30">
        <v>467.4</v>
      </c>
      <c r="HT30">
        <v>961.6</v>
      </c>
      <c r="HU30">
        <v>814.9</v>
      </c>
      <c r="HV30">
        <v>678.5</v>
      </c>
      <c r="HW30">
        <v>708.7</v>
      </c>
      <c r="HX30">
        <v>734.9</v>
      </c>
      <c r="HY30" s="13">
        <v>1281.0999999999999</v>
      </c>
      <c r="HZ30" s="13">
        <v>1025.3</v>
      </c>
      <c r="IA30">
        <v>238.5</v>
      </c>
      <c r="IB30">
        <v>522.79999999999995</v>
      </c>
      <c r="IC30">
        <v>875.2</v>
      </c>
      <c r="ID30" s="13">
        <v>1125.9000000000001</v>
      </c>
      <c r="IE30" s="13">
        <v>1335.4</v>
      </c>
      <c r="IF30">
        <v>877.1</v>
      </c>
      <c r="IG30">
        <v>750.6</v>
      </c>
      <c r="IH30">
        <v>757.4</v>
      </c>
      <c r="II30">
        <v>480</v>
      </c>
      <c r="IJ30">
        <v>968.1</v>
      </c>
      <c r="IK30" s="13">
        <v>1001.6</v>
      </c>
      <c r="IL30">
        <v>740.8</v>
      </c>
      <c r="IM30" s="13">
        <v>1539.9</v>
      </c>
      <c r="IN30">
        <v>950.7</v>
      </c>
      <c r="IO30">
        <v>640.6</v>
      </c>
      <c r="IP30" s="13">
        <v>1131.2</v>
      </c>
      <c r="IQ30" s="13">
        <v>1073.3</v>
      </c>
      <c r="IR30">
        <v>842.3</v>
      </c>
      <c r="IS30">
        <v>607.9</v>
      </c>
      <c r="IT30">
        <v>687.4</v>
      </c>
      <c r="IU30" s="13">
        <v>1353.3</v>
      </c>
      <c r="IV30">
        <v>480</v>
      </c>
      <c r="IW30">
        <v>975</v>
      </c>
      <c r="IX30">
        <v>719.1</v>
      </c>
      <c r="IY30">
        <v>671.3</v>
      </c>
      <c r="IZ30">
        <v>578.5</v>
      </c>
      <c r="JA30">
        <v>939.3</v>
      </c>
      <c r="JB30">
        <v>396.1</v>
      </c>
      <c r="JC30">
        <v>560.29999999999995</v>
      </c>
      <c r="JD30">
        <v>495.5</v>
      </c>
      <c r="JE30">
        <v>963.4</v>
      </c>
      <c r="JF30">
        <v>726.2</v>
      </c>
      <c r="JG30" s="13">
        <v>1305.7</v>
      </c>
      <c r="JH30">
        <v>663.4</v>
      </c>
      <c r="JI30" s="13">
        <v>1042.9000000000001</v>
      </c>
      <c r="JJ30" s="13">
        <v>1001.7</v>
      </c>
      <c r="JK30">
        <v>487.3</v>
      </c>
      <c r="JL30">
        <v>807.2</v>
      </c>
      <c r="JM30">
        <v>821.6</v>
      </c>
      <c r="JN30" s="13">
        <v>1004.6</v>
      </c>
      <c r="JO30" s="13">
        <v>1172.7</v>
      </c>
      <c r="JP30" s="13">
        <v>1142.7</v>
      </c>
      <c r="JQ30" s="13">
        <v>1468.9</v>
      </c>
      <c r="JR30">
        <v>953.8</v>
      </c>
      <c r="JS30" s="13">
        <v>1303.5</v>
      </c>
      <c r="JT30">
        <v>852.2</v>
      </c>
      <c r="JU30">
        <v>767.9</v>
      </c>
      <c r="JV30">
        <v>-22.7</v>
      </c>
      <c r="JW30">
        <v>380.2</v>
      </c>
      <c r="JX30" s="13">
        <v>1273.7</v>
      </c>
      <c r="JY30">
        <v>978.7</v>
      </c>
      <c r="JZ30">
        <v>611.5</v>
      </c>
      <c r="KA30">
        <v>832.1</v>
      </c>
      <c r="KB30" s="13">
        <v>1210.4000000000001</v>
      </c>
      <c r="KC30" s="13">
        <v>2051.9</v>
      </c>
      <c r="KD30" s="13">
        <v>1591.1</v>
      </c>
      <c r="KE30" s="13">
        <v>1565.7</v>
      </c>
      <c r="KF30">
        <v>731.5</v>
      </c>
      <c r="KG30">
        <v>889.4</v>
      </c>
      <c r="KH30">
        <v>708</v>
      </c>
      <c r="KI30">
        <v>490.5</v>
      </c>
      <c r="KJ30">
        <v>475.8</v>
      </c>
      <c r="KK30">
        <v>786.5</v>
      </c>
      <c r="KL30">
        <v>348.3</v>
      </c>
      <c r="KM30">
        <v>781.1</v>
      </c>
      <c r="KN30">
        <v>671.2</v>
      </c>
      <c r="KO30">
        <v>588.6</v>
      </c>
      <c r="KP30">
        <v>1013.5</v>
      </c>
      <c r="KQ30">
        <v>925.1</v>
      </c>
      <c r="KR30" s="13">
        <v>1517.9</v>
      </c>
      <c r="KS30" s="13">
        <v>1105.4000000000001</v>
      </c>
      <c r="KT30">
        <v>317</v>
      </c>
      <c r="KU30" s="13">
        <v>3553.6</v>
      </c>
      <c r="KV30" s="13">
        <v>1197.7</v>
      </c>
      <c r="KW30">
        <v>1120.2</v>
      </c>
      <c r="KX30">
        <v>1039.7</v>
      </c>
      <c r="KY30">
        <v>1093.9000000000001</v>
      </c>
      <c r="KZ30">
        <v>366.5</v>
      </c>
      <c r="LA30">
        <v>1412.3</v>
      </c>
      <c r="LB30">
        <v>539.79999999999995</v>
      </c>
      <c r="LC30">
        <v>618.1</v>
      </c>
      <c r="LD30">
        <v>500.4</v>
      </c>
      <c r="LE30">
        <v>1089</v>
      </c>
      <c r="LF30">
        <v>374.1</v>
      </c>
      <c r="LG30">
        <v>-419.2</v>
      </c>
      <c r="LH30">
        <v>-462.8</v>
      </c>
      <c r="LI30">
        <v>286.2</v>
      </c>
      <c r="LJ30">
        <v>436.6</v>
      </c>
      <c r="LK30">
        <v>478.6</v>
      </c>
      <c r="LL30">
        <v>558</v>
      </c>
      <c r="LM30">
        <v>441.3</v>
      </c>
      <c r="LN30">
        <v>1452.2</v>
      </c>
      <c r="LO30">
        <v>979.2</v>
      </c>
      <c r="LP30" s="13">
        <v>1423.3</v>
      </c>
      <c r="LQ30" s="13">
        <v>1432.4</v>
      </c>
      <c r="LR30" s="13">
        <v>1608.5</v>
      </c>
      <c r="LS30">
        <v>540</v>
      </c>
      <c r="LT30">
        <v>2354.3000000000002</v>
      </c>
      <c r="LU30">
        <v>1133.7</v>
      </c>
      <c r="LV30">
        <v>2367.3000000000002</v>
      </c>
      <c r="LW30">
        <v>1740.3</v>
      </c>
      <c r="LX30">
        <v>2440.4</v>
      </c>
      <c r="LY30">
        <v>1806.9</v>
      </c>
      <c r="LZ30">
        <v>1907.9</v>
      </c>
    </row>
    <row r="31" spans="1:338" x14ac:dyDescent="0.35">
      <c r="B31" t="s">
        <v>323</v>
      </c>
      <c r="C31">
        <v>-192</v>
      </c>
      <c r="D31">
        <v>-222.9</v>
      </c>
      <c r="E31">
        <v>-104.6</v>
      </c>
      <c r="F31">
        <v>-207.3</v>
      </c>
      <c r="G31">
        <v>-124.7</v>
      </c>
      <c r="H31">
        <v>-195.7</v>
      </c>
      <c r="I31">
        <v>-248.7</v>
      </c>
      <c r="J31">
        <v>-164.3</v>
      </c>
      <c r="K31">
        <v>-166.9</v>
      </c>
      <c r="L31">
        <v>-209.1</v>
      </c>
      <c r="M31">
        <v>-131.5</v>
      </c>
      <c r="N31">
        <v>-148.4</v>
      </c>
      <c r="O31">
        <v>-85.7</v>
      </c>
      <c r="P31">
        <v>-89</v>
      </c>
      <c r="Q31">
        <v>-83</v>
      </c>
      <c r="R31">
        <v>-79.2</v>
      </c>
      <c r="S31">
        <v>-106.2</v>
      </c>
      <c r="T31">
        <v>-87.8</v>
      </c>
      <c r="U31">
        <v>-74.5</v>
      </c>
      <c r="V31">
        <v>-69.5</v>
      </c>
      <c r="W31">
        <v>-49.9</v>
      </c>
      <c r="X31">
        <v>-23.9</v>
      </c>
      <c r="Y31">
        <v>-60.7</v>
      </c>
      <c r="Z31">
        <v>-14.1</v>
      </c>
      <c r="AA31">
        <v>-6.8</v>
      </c>
      <c r="AB31">
        <v>-64.3</v>
      </c>
      <c r="AC31">
        <v>4</v>
      </c>
      <c r="AD31">
        <v>-34.700000000000003</v>
      </c>
      <c r="AE31">
        <v>-20.9</v>
      </c>
      <c r="AF31">
        <v>-57.8</v>
      </c>
      <c r="AG31">
        <v>-87.9</v>
      </c>
      <c r="AH31">
        <v>-90.6</v>
      </c>
      <c r="AI31">
        <v>-21</v>
      </c>
      <c r="AJ31">
        <v>-58.4</v>
      </c>
      <c r="AK31">
        <v>-20.2</v>
      </c>
      <c r="AL31">
        <v>-20.5</v>
      </c>
      <c r="AM31">
        <v>-109</v>
      </c>
      <c r="AN31">
        <v>-92.9</v>
      </c>
      <c r="AO31">
        <v>-10.1</v>
      </c>
      <c r="AP31">
        <v>-193.7</v>
      </c>
      <c r="AQ31">
        <v>-91</v>
      </c>
      <c r="AR31">
        <v>-224.6</v>
      </c>
      <c r="AS31">
        <v>-209.3</v>
      </c>
      <c r="AT31">
        <v>-162.1</v>
      </c>
      <c r="AU31">
        <v>-180.9</v>
      </c>
      <c r="AV31">
        <v>-149.1</v>
      </c>
      <c r="AW31">
        <v>-106.4</v>
      </c>
      <c r="AX31">
        <v>-137.1</v>
      </c>
      <c r="AY31">
        <v>-109.4</v>
      </c>
      <c r="AZ31">
        <v>-183.1</v>
      </c>
      <c r="BA31">
        <v>-42.4</v>
      </c>
      <c r="BB31">
        <v>-103.7</v>
      </c>
      <c r="BC31">
        <v>-99.4</v>
      </c>
      <c r="BD31">
        <v>-136.1</v>
      </c>
      <c r="BE31">
        <v>-133.69999999999999</v>
      </c>
      <c r="BF31">
        <v>-117.7</v>
      </c>
      <c r="BG31">
        <v>-75.599999999999994</v>
      </c>
      <c r="BH31">
        <v>-50.1</v>
      </c>
      <c r="BI31">
        <v>-26.7</v>
      </c>
      <c r="BJ31">
        <v>-101.5</v>
      </c>
      <c r="BK31">
        <v>-119.2</v>
      </c>
      <c r="BL31">
        <v>-38.6</v>
      </c>
      <c r="BM31">
        <v>-76.400000000000006</v>
      </c>
      <c r="BN31">
        <v>-65.599999999999994</v>
      </c>
      <c r="BO31">
        <v>-88.5</v>
      </c>
      <c r="BP31">
        <v>-122.4</v>
      </c>
      <c r="BQ31">
        <v>-186.9</v>
      </c>
      <c r="BR31">
        <v>-92</v>
      </c>
      <c r="BS31">
        <v>-124.9</v>
      </c>
      <c r="BT31">
        <v>-108.7</v>
      </c>
      <c r="BU31">
        <v>-66.3</v>
      </c>
      <c r="BV31">
        <v>-311.89999999999998</v>
      </c>
      <c r="BW31">
        <v>-158.4</v>
      </c>
      <c r="BX31">
        <v>-336.8</v>
      </c>
      <c r="BY31">
        <v>-130.1</v>
      </c>
      <c r="BZ31">
        <v>-128.6</v>
      </c>
      <c r="CA31">
        <v>-120.6</v>
      </c>
      <c r="CB31">
        <v>-110.7</v>
      </c>
      <c r="CC31">
        <v>-56.1</v>
      </c>
      <c r="CD31">
        <v>-115.3</v>
      </c>
      <c r="CE31">
        <v>-4.2</v>
      </c>
      <c r="CF31">
        <v>-66</v>
      </c>
      <c r="CG31">
        <v>-73.900000000000006</v>
      </c>
      <c r="CH31">
        <v>-135.69999999999999</v>
      </c>
      <c r="CI31">
        <v>-82.7</v>
      </c>
      <c r="CJ31">
        <v>-158</v>
      </c>
      <c r="CK31">
        <v>-15.5</v>
      </c>
      <c r="CL31">
        <v>-35.700000000000003</v>
      </c>
      <c r="CM31">
        <v>-89.6</v>
      </c>
      <c r="CN31">
        <v>-114</v>
      </c>
      <c r="CO31">
        <v>-112</v>
      </c>
      <c r="CP31">
        <v>-316.89999999999998</v>
      </c>
      <c r="CQ31">
        <v>-85.3</v>
      </c>
      <c r="CR31">
        <v>-45.7</v>
      </c>
      <c r="CS31">
        <v>80.099999999999994</v>
      </c>
      <c r="CT31">
        <v>-60.6</v>
      </c>
      <c r="CU31">
        <v>-230.9</v>
      </c>
      <c r="CV31">
        <v>-243.2</v>
      </c>
      <c r="CW31">
        <v>-92.5</v>
      </c>
      <c r="CX31">
        <v>-202.4</v>
      </c>
      <c r="CY31">
        <v>-165.3</v>
      </c>
      <c r="CZ31">
        <v>-105.3</v>
      </c>
      <c r="DA31">
        <v>-263.2</v>
      </c>
      <c r="DB31">
        <v>-153.80000000000001</v>
      </c>
      <c r="DC31">
        <v>-214.8</v>
      </c>
      <c r="DD31">
        <v>-99.5</v>
      </c>
      <c r="DE31">
        <v>-172.4</v>
      </c>
      <c r="DF31">
        <v>-292.2</v>
      </c>
      <c r="DG31">
        <v>-358.8</v>
      </c>
      <c r="DH31">
        <v>-97.6</v>
      </c>
      <c r="DI31">
        <v>-177.3</v>
      </c>
      <c r="DJ31">
        <v>-120.8</v>
      </c>
      <c r="DK31">
        <v>4.7</v>
      </c>
      <c r="DL31">
        <v>-313</v>
      </c>
      <c r="DM31">
        <v>-255.5</v>
      </c>
      <c r="DN31">
        <v>-190.9</v>
      </c>
      <c r="DO31">
        <v>-126.5</v>
      </c>
      <c r="DP31">
        <v>-277.60000000000002</v>
      </c>
      <c r="DQ31">
        <v>-175.7</v>
      </c>
      <c r="DR31">
        <v>-133.4</v>
      </c>
      <c r="DS31">
        <v>-230.9</v>
      </c>
      <c r="DT31">
        <v>-262.89999999999998</v>
      </c>
      <c r="DU31">
        <v>-213.9</v>
      </c>
      <c r="DV31">
        <v>-69.2</v>
      </c>
      <c r="DW31">
        <v>19.2</v>
      </c>
      <c r="DX31">
        <v>-123</v>
      </c>
      <c r="DY31">
        <v>-270</v>
      </c>
      <c r="DZ31">
        <v>-236.7</v>
      </c>
      <c r="EA31">
        <v>-281.39999999999998</v>
      </c>
      <c r="EB31">
        <v>-84.1</v>
      </c>
      <c r="EC31">
        <v>-125.9</v>
      </c>
      <c r="ED31">
        <v>-214.6</v>
      </c>
      <c r="EE31">
        <v>-152.5</v>
      </c>
      <c r="EF31">
        <v>-264.89999999999998</v>
      </c>
      <c r="EG31">
        <v>-15.9</v>
      </c>
      <c r="EH31">
        <v>-221.7</v>
      </c>
      <c r="EI31">
        <v>-54</v>
      </c>
      <c r="EJ31">
        <v>-87.4</v>
      </c>
      <c r="EK31">
        <v>-70.900000000000006</v>
      </c>
      <c r="EL31">
        <v>-246.1</v>
      </c>
      <c r="EM31">
        <v>-172.9</v>
      </c>
      <c r="EN31">
        <v>-330.9</v>
      </c>
      <c r="EO31">
        <v>-364.7</v>
      </c>
      <c r="EP31">
        <v>-427.4</v>
      </c>
      <c r="EQ31">
        <v>-156.5</v>
      </c>
      <c r="ER31">
        <v>-284.5</v>
      </c>
      <c r="ES31">
        <v>-230.9</v>
      </c>
      <c r="ET31">
        <v>-231.8</v>
      </c>
      <c r="EU31">
        <v>-182.7</v>
      </c>
      <c r="EV31">
        <v>-195.3</v>
      </c>
      <c r="EW31">
        <v>-424.9</v>
      </c>
      <c r="EX31">
        <v>-515.79999999999995</v>
      </c>
      <c r="EY31">
        <v>-321.39999999999998</v>
      </c>
      <c r="EZ31">
        <v>-175</v>
      </c>
      <c r="FA31">
        <v>-443.8</v>
      </c>
      <c r="FB31">
        <v>-531.79999999999995</v>
      </c>
      <c r="FC31">
        <v>-564</v>
      </c>
      <c r="FD31">
        <v>-553.6</v>
      </c>
      <c r="FE31">
        <v>-606.4</v>
      </c>
      <c r="FF31">
        <v>-617.1</v>
      </c>
      <c r="FG31">
        <v>-471.6</v>
      </c>
      <c r="FH31">
        <v>-629.9</v>
      </c>
      <c r="FI31">
        <v>-512.1</v>
      </c>
      <c r="FJ31">
        <v>-542.1</v>
      </c>
      <c r="FK31">
        <v>-690</v>
      </c>
      <c r="FL31">
        <v>-769.2</v>
      </c>
      <c r="FM31">
        <v>-641.20000000000005</v>
      </c>
      <c r="FN31">
        <v>-647.1</v>
      </c>
      <c r="FO31">
        <v>-787.6</v>
      </c>
      <c r="FP31">
        <v>-545.5</v>
      </c>
      <c r="FQ31">
        <v>-626.29999999999995</v>
      </c>
      <c r="FR31">
        <v>-683.7</v>
      </c>
      <c r="FS31">
        <v>-645.29999999999995</v>
      </c>
      <c r="FT31">
        <v>-652.6</v>
      </c>
      <c r="FU31">
        <v>-644.6</v>
      </c>
      <c r="FV31">
        <v>-770.7</v>
      </c>
      <c r="FW31">
        <v>-737.7</v>
      </c>
      <c r="FX31">
        <v>-560.79999999999995</v>
      </c>
      <c r="FY31">
        <v>-702.1</v>
      </c>
      <c r="FZ31">
        <v>-638.1</v>
      </c>
      <c r="GA31">
        <v>-628.4</v>
      </c>
      <c r="GB31">
        <v>-638.79999999999995</v>
      </c>
      <c r="GC31" s="13">
        <v>-1061.5999999999999</v>
      </c>
      <c r="GD31">
        <v>-757.4</v>
      </c>
      <c r="GE31">
        <v>-830.9</v>
      </c>
      <c r="GF31">
        <v>-839.8</v>
      </c>
      <c r="GG31">
        <v>-769.3</v>
      </c>
      <c r="GH31">
        <v>-761.9</v>
      </c>
      <c r="GI31">
        <v>-595.5</v>
      </c>
      <c r="GJ31">
        <v>-739.6</v>
      </c>
      <c r="GK31">
        <v>-691</v>
      </c>
      <c r="GL31">
        <v>-678.1</v>
      </c>
      <c r="GM31">
        <v>-742.1</v>
      </c>
      <c r="GN31">
        <v>-848.7</v>
      </c>
      <c r="GO31">
        <v>-719.5</v>
      </c>
      <c r="GP31">
        <v>-769.8</v>
      </c>
      <c r="GQ31">
        <v>-755.3</v>
      </c>
      <c r="GR31">
        <v>-762</v>
      </c>
      <c r="GS31">
        <v>-885.7</v>
      </c>
      <c r="GT31">
        <v>-813.7</v>
      </c>
      <c r="GU31" s="13">
        <v>-1038.5</v>
      </c>
      <c r="GV31">
        <v>-746</v>
      </c>
      <c r="GW31">
        <v>-756.2</v>
      </c>
      <c r="GX31">
        <v>-906.7</v>
      </c>
      <c r="GY31">
        <v>-834.3</v>
      </c>
      <c r="GZ31">
        <v>-782.7</v>
      </c>
      <c r="HA31">
        <v>-830.4</v>
      </c>
      <c r="HB31">
        <v>-755.4</v>
      </c>
      <c r="HC31">
        <v>-879.1</v>
      </c>
      <c r="HD31">
        <v>-829.9</v>
      </c>
      <c r="HE31">
        <v>-841.6</v>
      </c>
      <c r="HF31">
        <v>-879</v>
      </c>
      <c r="HG31">
        <v>-947.8</v>
      </c>
      <c r="HH31" s="13">
        <v>-1048.3</v>
      </c>
      <c r="HI31">
        <v>-778</v>
      </c>
      <c r="HJ31">
        <v>-985.9</v>
      </c>
      <c r="HK31">
        <v>-941.3</v>
      </c>
      <c r="HL31">
        <v>-999.3</v>
      </c>
      <c r="HM31">
        <v>-875.1</v>
      </c>
      <c r="HN31">
        <v>-985.5</v>
      </c>
      <c r="HO31">
        <v>-806.3</v>
      </c>
      <c r="HP31">
        <v>-890.3</v>
      </c>
      <c r="HQ31">
        <v>-833.5</v>
      </c>
      <c r="HR31">
        <v>-793.8</v>
      </c>
      <c r="HS31">
        <v>-850.2</v>
      </c>
      <c r="HT31">
        <v>-864.1</v>
      </c>
      <c r="HU31">
        <v>-864.2</v>
      </c>
      <c r="HV31">
        <v>-840.4</v>
      </c>
      <c r="HW31">
        <v>-860.6</v>
      </c>
      <c r="HX31">
        <v>-834</v>
      </c>
      <c r="HY31">
        <v>-893.4</v>
      </c>
      <c r="HZ31">
        <v>-806.8</v>
      </c>
      <c r="IA31">
        <v>-871.3</v>
      </c>
      <c r="IB31">
        <v>-873.5</v>
      </c>
      <c r="IC31">
        <v>-832.2</v>
      </c>
      <c r="ID31">
        <v>-748.4</v>
      </c>
      <c r="IE31">
        <v>-759</v>
      </c>
      <c r="IF31">
        <v>-920</v>
      </c>
      <c r="IG31">
        <v>-712.4</v>
      </c>
      <c r="IH31">
        <v>-907.9</v>
      </c>
      <c r="II31">
        <v>-958.8</v>
      </c>
      <c r="IJ31">
        <v>-891.2</v>
      </c>
      <c r="IK31">
        <v>-905.4</v>
      </c>
      <c r="IL31">
        <v>-997.5</v>
      </c>
      <c r="IM31" s="13">
        <v>-1090.4000000000001</v>
      </c>
      <c r="IN31" s="13">
        <v>-1045.0999999999999</v>
      </c>
      <c r="IO31">
        <v>-862.2</v>
      </c>
      <c r="IP31" s="13">
        <v>-1188.9000000000001</v>
      </c>
      <c r="IQ31" s="13">
        <v>-1272.0999999999999</v>
      </c>
      <c r="IR31">
        <v>-758.2</v>
      </c>
      <c r="IS31" s="13">
        <v>-1050.5</v>
      </c>
      <c r="IT31" s="13">
        <v>-1032.8</v>
      </c>
      <c r="IU31">
        <v>-860.1</v>
      </c>
      <c r="IV31" s="13">
        <v>-1066.4000000000001</v>
      </c>
      <c r="IW31" s="13">
        <v>-1042.5999999999999</v>
      </c>
      <c r="IX31">
        <v>-990.1</v>
      </c>
      <c r="IY31">
        <v>-925.8</v>
      </c>
      <c r="IZ31">
        <v>-892.5</v>
      </c>
      <c r="JA31" s="13">
        <v>-1063.2</v>
      </c>
      <c r="JB31" s="13">
        <v>-1031.5</v>
      </c>
      <c r="JC31">
        <v>-945.5</v>
      </c>
      <c r="JD31">
        <v>-865.9</v>
      </c>
      <c r="JE31">
        <v>-910.9</v>
      </c>
      <c r="JF31">
        <v>-976.3</v>
      </c>
      <c r="JG31">
        <v>-979.7</v>
      </c>
      <c r="JH31">
        <v>-922.1</v>
      </c>
      <c r="JI31" s="13">
        <v>-1169.0999999999999</v>
      </c>
      <c r="JJ31" s="13">
        <v>-1133.8</v>
      </c>
      <c r="JK31" s="13">
        <v>-1146.8</v>
      </c>
      <c r="JL31" s="13">
        <v>-1154</v>
      </c>
      <c r="JM31" s="13">
        <v>-1037.8</v>
      </c>
      <c r="JN31">
        <v>-889.4</v>
      </c>
      <c r="JO31" s="13">
        <v>-1026.2</v>
      </c>
      <c r="JP31" s="13">
        <v>-1120</v>
      </c>
      <c r="JQ31" s="13">
        <v>-1001</v>
      </c>
      <c r="JR31">
        <v>-923.2</v>
      </c>
      <c r="JS31" s="13">
        <v>-1066.9000000000001</v>
      </c>
      <c r="JT31" s="13">
        <v>-1059.0999999999999</v>
      </c>
      <c r="JU31">
        <v>-893.3</v>
      </c>
      <c r="JV31">
        <v>-398.5</v>
      </c>
      <c r="JW31">
        <v>-220.8</v>
      </c>
      <c r="JX31">
        <v>-716.6</v>
      </c>
      <c r="JY31">
        <v>-998.2</v>
      </c>
      <c r="JZ31">
        <v>-899</v>
      </c>
      <c r="KA31">
        <v>-909.3</v>
      </c>
      <c r="KB31">
        <v>-974.4</v>
      </c>
      <c r="KC31" s="13">
        <v>-1056.5999999999999</v>
      </c>
      <c r="KD31" s="13">
        <v>-1141.2</v>
      </c>
      <c r="KE31">
        <v>-945.6</v>
      </c>
      <c r="KF31">
        <v>-802.9</v>
      </c>
      <c r="KG31">
        <v>-790.9</v>
      </c>
      <c r="KH31">
        <v>-778</v>
      </c>
      <c r="KI31">
        <v>-915.1</v>
      </c>
      <c r="KJ31">
        <v>-928.5</v>
      </c>
      <c r="KK31">
        <v>-674.5</v>
      </c>
      <c r="KL31" s="13">
        <v>-1102.7</v>
      </c>
      <c r="KM31" s="13">
        <v>-1013.5</v>
      </c>
      <c r="KN31">
        <v>-1005.3</v>
      </c>
      <c r="KO31">
        <v>-996.4</v>
      </c>
      <c r="KP31" s="13">
        <v>-1142.0999999999999</v>
      </c>
      <c r="KQ31">
        <v>-927.3</v>
      </c>
      <c r="KR31" s="13">
        <v>-1144.4000000000001</v>
      </c>
      <c r="KS31" s="13">
        <v>-1308.0999999999999</v>
      </c>
      <c r="KT31" s="13">
        <v>-1393.4</v>
      </c>
      <c r="KU31" s="13">
        <v>-1182.4000000000001</v>
      </c>
      <c r="KV31" s="13">
        <v>-1209</v>
      </c>
      <c r="KW31" s="13">
        <v>-1433.8</v>
      </c>
      <c r="KX31" s="13">
        <v>-1361</v>
      </c>
      <c r="KY31" s="13">
        <v>-1483.5</v>
      </c>
      <c r="KZ31" s="13">
        <v>-1333.9</v>
      </c>
      <c r="LA31" s="13">
        <v>-1347.6</v>
      </c>
      <c r="LB31">
        <v>-935.7</v>
      </c>
      <c r="LC31" s="13">
        <v>-1583.8</v>
      </c>
      <c r="LD31" s="13">
        <v>-1438</v>
      </c>
      <c r="LE31" s="13">
        <v>-1527.5</v>
      </c>
      <c r="LF31" s="13">
        <v>-1533.8</v>
      </c>
      <c r="LG31" s="13">
        <v>-1557.4</v>
      </c>
      <c r="LH31" s="13">
        <v>-1470.6</v>
      </c>
      <c r="LI31" s="13">
        <v>-1600.9</v>
      </c>
      <c r="LJ31" s="13">
        <v>-1550.6</v>
      </c>
      <c r="LK31" s="13">
        <v>-1716.5</v>
      </c>
      <c r="LL31" s="13">
        <v>-1644.1</v>
      </c>
      <c r="LM31" s="13">
        <v>-1796.8</v>
      </c>
      <c r="LN31" s="13">
        <v>-1750.3</v>
      </c>
      <c r="LO31" s="13">
        <v>-1615</v>
      </c>
      <c r="LP31" s="13">
        <v>-1520.6</v>
      </c>
      <c r="LQ31" s="13">
        <v>-1423.3</v>
      </c>
      <c r="LR31" s="13">
        <v>-1563.6</v>
      </c>
      <c r="LS31" s="13">
        <v>-1606</v>
      </c>
      <c r="LT31">
        <v>-2042.8</v>
      </c>
      <c r="LU31">
        <v>-1656.5</v>
      </c>
      <c r="LV31">
        <v>-1596</v>
      </c>
      <c r="LW31">
        <v>-1787.2</v>
      </c>
      <c r="LX31">
        <v>-1838.9</v>
      </c>
      <c r="LY31">
        <v>-1823.9</v>
      </c>
      <c r="LZ31">
        <v>-1934.6</v>
      </c>
    </row>
    <row r="36" spans="1:3" x14ac:dyDescent="0.35">
      <c r="A36" t="s">
        <v>326</v>
      </c>
    </row>
    <row r="37" spans="1:3" x14ac:dyDescent="0.35">
      <c r="A37">
        <v>1</v>
      </c>
      <c r="B37" t="s">
        <v>327</v>
      </c>
    </row>
    <row r="38" spans="1:3" x14ac:dyDescent="0.35">
      <c r="A38">
        <v>2</v>
      </c>
      <c r="B38" t="s">
        <v>328</v>
      </c>
    </row>
    <row r="39" spans="1:3" x14ac:dyDescent="0.35">
      <c r="A39">
        <v>3</v>
      </c>
      <c r="B39" t="s">
        <v>329</v>
      </c>
    </row>
    <row r="40" spans="1:3" x14ac:dyDescent="0.35">
      <c r="A40">
        <v>4</v>
      </c>
      <c r="B40" t="s">
        <v>330</v>
      </c>
    </row>
    <row r="41" spans="1:3" x14ac:dyDescent="0.35">
      <c r="A41">
        <v>5</v>
      </c>
      <c r="B41" t="s">
        <v>331</v>
      </c>
    </row>
    <row r="42" spans="1:3" x14ac:dyDescent="0.35">
      <c r="A42">
        <v>6</v>
      </c>
      <c r="B42" t="s">
        <v>332</v>
      </c>
      <c r="C42" t="s">
        <v>333</v>
      </c>
    </row>
    <row r="43" spans="1:3" x14ac:dyDescent="0.35">
      <c r="A43">
        <v>7</v>
      </c>
      <c r="B43" t="s">
        <v>334</v>
      </c>
    </row>
    <row r="46" spans="1:3" x14ac:dyDescent="0.35">
      <c r="A46" t="s">
        <v>335</v>
      </c>
    </row>
    <row r="47" spans="1:3" x14ac:dyDescent="0.35">
      <c r="A47" s="12" t="s">
        <v>336</v>
      </c>
    </row>
    <row r="48" spans="1:3" x14ac:dyDescent="0.35">
      <c r="A48" s="42" t="s">
        <v>271</v>
      </c>
    </row>
    <row r="50" spans="3:4" x14ac:dyDescent="0.35">
      <c r="C50" t="s">
        <v>33</v>
      </c>
      <c r="D50" t="s">
        <v>337</v>
      </c>
    </row>
    <row r="51" spans="3:4" x14ac:dyDescent="0.35">
      <c r="C51">
        <v>1997</v>
      </c>
      <c r="D51" s="39">
        <f>SUMIF($8:$8,$C51,$21:$21)</f>
        <v>242257.4</v>
      </c>
    </row>
    <row r="52" spans="3:4" x14ac:dyDescent="0.35">
      <c r="C52">
        <f>C51+1</f>
        <v>1998</v>
      </c>
      <c r="D52" s="39">
        <f t="shared" ref="D52:D78" si="6">SUMIF($8:$8,$C52,$21:$21)</f>
        <v>269091.7</v>
      </c>
    </row>
    <row r="53" spans="3:4" x14ac:dyDescent="0.35">
      <c r="C53">
        <f t="shared" ref="C53:C77" si="7">C52+1</f>
        <v>1999</v>
      </c>
      <c r="D53" s="39">
        <f t="shared" si="6"/>
        <v>308631</v>
      </c>
    </row>
    <row r="54" spans="3:4" x14ac:dyDescent="0.35">
      <c r="C54">
        <f t="shared" si="7"/>
        <v>2000</v>
      </c>
      <c r="D54" s="39">
        <f t="shared" si="6"/>
        <v>358406.10000000003</v>
      </c>
    </row>
    <row r="55" spans="3:4" x14ac:dyDescent="0.35">
      <c r="C55">
        <f t="shared" si="7"/>
        <v>2001</v>
      </c>
      <c r="D55" s="39">
        <f t="shared" si="6"/>
        <v>351384</v>
      </c>
    </row>
    <row r="56" spans="3:4" x14ac:dyDescent="0.35">
      <c r="C56">
        <f t="shared" si="7"/>
        <v>2002</v>
      </c>
      <c r="D56" s="39">
        <f t="shared" si="6"/>
        <v>346299.2</v>
      </c>
    </row>
    <row r="57" spans="3:4" x14ac:dyDescent="0.35">
      <c r="C57">
        <f t="shared" si="7"/>
        <v>2003</v>
      </c>
      <c r="D57" s="39">
        <f t="shared" si="6"/>
        <v>328344.09999999998</v>
      </c>
    </row>
    <row r="58" spans="3:4" x14ac:dyDescent="0.35">
      <c r="C58">
        <f t="shared" si="7"/>
        <v>2004</v>
      </c>
      <c r="D58" s="39">
        <f t="shared" si="6"/>
        <v>349915.6</v>
      </c>
    </row>
    <row r="59" spans="3:4" x14ac:dyDescent="0.35">
      <c r="C59">
        <f t="shared" si="7"/>
        <v>2005</v>
      </c>
      <c r="D59" s="39">
        <f t="shared" si="6"/>
        <v>367718.99999999994</v>
      </c>
    </row>
    <row r="60" spans="3:4" x14ac:dyDescent="0.35">
      <c r="C60">
        <f t="shared" si="7"/>
        <v>2006</v>
      </c>
      <c r="D60" s="39">
        <f t="shared" si="6"/>
        <v>360788.6</v>
      </c>
    </row>
    <row r="61" spans="3:4" x14ac:dyDescent="0.35">
      <c r="C61">
        <f t="shared" si="7"/>
        <v>2007</v>
      </c>
      <c r="D61" s="39">
        <f t="shared" si="6"/>
        <v>355203.2</v>
      </c>
    </row>
    <row r="62" spans="3:4" x14ac:dyDescent="0.35">
      <c r="C62">
        <f t="shared" si="7"/>
        <v>2008</v>
      </c>
      <c r="D62" s="39">
        <f t="shared" si="6"/>
        <v>369593.99999999994</v>
      </c>
    </row>
    <row r="63" spans="3:4" x14ac:dyDescent="0.35">
      <c r="C63">
        <f t="shared" si="7"/>
        <v>2009</v>
      </c>
      <c r="D63" s="39">
        <f t="shared" si="6"/>
        <v>270770.5</v>
      </c>
    </row>
    <row r="64" spans="3:4" x14ac:dyDescent="0.35">
      <c r="C64">
        <f t="shared" si="7"/>
        <v>2010</v>
      </c>
      <c r="D64" s="39">
        <f t="shared" si="6"/>
        <v>295777</v>
      </c>
    </row>
    <row r="65" spans="3:4" x14ac:dyDescent="0.35">
      <c r="C65">
        <f t="shared" si="7"/>
        <v>2011</v>
      </c>
      <c r="D65" s="39">
        <f t="shared" si="6"/>
        <v>329995.79999999993</v>
      </c>
    </row>
    <row r="66" spans="3:4" x14ac:dyDescent="0.35">
      <c r="C66">
        <f t="shared" si="7"/>
        <v>2012</v>
      </c>
      <c r="D66" s="39">
        <f t="shared" si="6"/>
        <v>337443.70000000007</v>
      </c>
    </row>
    <row r="67" spans="3:4" x14ac:dyDescent="0.35">
      <c r="C67">
        <f t="shared" si="7"/>
        <v>2013</v>
      </c>
      <c r="D67" s="39">
        <f t="shared" si="6"/>
        <v>358328.70000000007</v>
      </c>
    </row>
    <row r="68" spans="3:4" x14ac:dyDescent="0.35">
      <c r="C68">
        <f t="shared" si="7"/>
        <v>2014</v>
      </c>
      <c r="D68" s="39">
        <f t="shared" si="6"/>
        <v>402241.9</v>
      </c>
    </row>
    <row r="69" spans="3:4" x14ac:dyDescent="0.35">
      <c r="C69">
        <f t="shared" si="7"/>
        <v>2015</v>
      </c>
      <c r="D69" s="39">
        <f t="shared" si="6"/>
        <v>397447.39999999997</v>
      </c>
    </row>
    <row r="70" spans="3:4" x14ac:dyDescent="0.35">
      <c r="C70">
        <f t="shared" si="7"/>
        <v>2016</v>
      </c>
      <c r="D70" s="39">
        <f t="shared" si="6"/>
        <v>392835.89999999997</v>
      </c>
    </row>
    <row r="71" spans="3:4" x14ac:dyDescent="0.35">
      <c r="C71">
        <f t="shared" si="7"/>
        <v>2017</v>
      </c>
      <c r="D71" s="39">
        <f t="shared" si="6"/>
        <v>411064.39999999997</v>
      </c>
    </row>
    <row r="72" spans="3:4" x14ac:dyDescent="0.35">
      <c r="C72">
        <f t="shared" si="7"/>
        <v>2018</v>
      </c>
      <c r="D72" s="39">
        <f t="shared" si="6"/>
        <v>434248.3</v>
      </c>
    </row>
    <row r="73" spans="3:4" x14ac:dyDescent="0.35">
      <c r="C73">
        <f t="shared" si="7"/>
        <v>2019</v>
      </c>
      <c r="D73" s="39">
        <f t="shared" si="6"/>
        <v>445856.1</v>
      </c>
    </row>
    <row r="74" spans="3:4" x14ac:dyDescent="0.35">
      <c r="C74">
        <f t="shared" si="7"/>
        <v>2020</v>
      </c>
      <c r="D74" s="39">
        <f t="shared" si="6"/>
        <v>375385.5</v>
      </c>
    </row>
    <row r="75" spans="3:4" x14ac:dyDescent="0.35">
      <c r="C75">
        <f t="shared" si="7"/>
        <v>2021</v>
      </c>
      <c r="D75" s="39">
        <f t="shared" si="6"/>
        <v>477510</v>
      </c>
    </row>
    <row r="76" spans="3:4" x14ac:dyDescent="0.35">
      <c r="C76">
        <f t="shared" si="7"/>
        <v>2022</v>
      </c>
      <c r="D76" s="39">
        <f t="shared" si="6"/>
        <v>594844.9</v>
      </c>
    </row>
    <row r="77" spans="3:4" x14ac:dyDescent="0.35">
      <c r="C77">
        <f t="shared" si="7"/>
        <v>2023</v>
      </c>
      <c r="D77" s="39">
        <f t="shared" si="6"/>
        <v>592854.20000000007</v>
      </c>
    </row>
    <row r="78" spans="3:4" x14ac:dyDescent="0.35">
      <c r="C78">
        <v>2024</v>
      </c>
      <c r="D78" s="39">
        <f t="shared" si="6"/>
        <v>590802.09999999986</v>
      </c>
    </row>
  </sheetData>
  <hyperlinks>
    <hyperlink ref="A47" r:id="rId1" xr:uid="{1BDECD7F-95CD-49F4-B201-2700C94415BB}"/>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EC301-D1CC-45AB-B146-173F35B96A82}">
  <dimension ref="A1:EO87"/>
  <sheetViews>
    <sheetView topLeftCell="A73" zoomScale="110" zoomScaleNormal="110" workbookViewId="0">
      <selection activeCell="A55" sqref="A55"/>
    </sheetView>
  </sheetViews>
  <sheetFormatPr defaultRowHeight="14.5" x14ac:dyDescent="0.35"/>
  <cols>
    <col min="1" max="1" width="104" bestFit="1" customWidth="1"/>
    <col min="11" max="11" width="12.81640625" customWidth="1"/>
    <col min="15" max="15" width="14.36328125" customWidth="1"/>
  </cols>
  <sheetData>
    <row r="1" spans="1:145" x14ac:dyDescent="0.35">
      <c r="A1" t="s">
        <v>23</v>
      </c>
    </row>
    <row r="2" spans="1:145" x14ac:dyDescent="0.35">
      <c r="A2" t="s">
        <v>24</v>
      </c>
    </row>
    <row r="3" spans="1:145" x14ac:dyDescent="0.35">
      <c r="A3" t="s">
        <v>25</v>
      </c>
    </row>
    <row r="4" spans="1:145" x14ac:dyDescent="0.35">
      <c r="A4" t="s">
        <v>26</v>
      </c>
    </row>
    <row r="5" spans="1:145" x14ac:dyDescent="0.35">
      <c r="A5" t="s">
        <v>27</v>
      </c>
    </row>
    <row r="8" spans="1:145" x14ac:dyDescent="0.35">
      <c r="B8">
        <v>1989</v>
      </c>
      <c r="C8">
        <f>B8</f>
        <v>1989</v>
      </c>
      <c r="D8">
        <f t="shared" ref="D8:E8" si="0">C8</f>
        <v>1989</v>
      </c>
      <c r="E8">
        <f t="shared" si="0"/>
        <v>1989</v>
      </c>
      <c r="F8">
        <f>B8+1</f>
        <v>1990</v>
      </c>
      <c r="G8">
        <f t="shared" ref="G8:BR8" si="1">C8+1</f>
        <v>1990</v>
      </c>
      <c r="H8">
        <f t="shared" si="1"/>
        <v>1990</v>
      </c>
      <c r="I8">
        <f t="shared" si="1"/>
        <v>1990</v>
      </c>
      <c r="J8">
        <f t="shared" si="1"/>
        <v>1991</v>
      </c>
      <c r="K8">
        <f t="shared" si="1"/>
        <v>1991</v>
      </c>
      <c r="L8">
        <f t="shared" si="1"/>
        <v>1991</v>
      </c>
      <c r="M8">
        <f t="shared" si="1"/>
        <v>1991</v>
      </c>
      <c r="N8">
        <f t="shared" si="1"/>
        <v>1992</v>
      </c>
      <c r="O8">
        <f t="shared" si="1"/>
        <v>1992</v>
      </c>
      <c r="P8">
        <f t="shared" si="1"/>
        <v>1992</v>
      </c>
      <c r="Q8">
        <f t="shared" si="1"/>
        <v>1992</v>
      </c>
      <c r="R8">
        <f t="shared" si="1"/>
        <v>1993</v>
      </c>
      <c r="S8">
        <f t="shared" si="1"/>
        <v>1993</v>
      </c>
      <c r="T8">
        <f t="shared" si="1"/>
        <v>1993</v>
      </c>
      <c r="U8">
        <f t="shared" si="1"/>
        <v>1993</v>
      </c>
      <c r="V8">
        <f t="shared" si="1"/>
        <v>1994</v>
      </c>
      <c r="W8">
        <f t="shared" si="1"/>
        <v>1994</v>
      </c>
      <c r="X8">
        <f t="shared" si="1"/>
        <v>1994</v>
      </c>
      <c r="Y8">
        <f t="shared" si="1"/>
        <v>1994</v>
      </c>
      <c r="Z8">
        <f t="shared" si="1"/>
        <v>1995</v>
      </c>
      <c r="AA8">
        <f t="shared" si="1"/>
        <v>1995</v>
      </c>
      <c r="AB8">
        <f t="shared" si="1"/>
        <v>1995</v>
      </c>
      <c r="AC8">
        <f t="shared" si="1"/>
        <v>1995</v>
      </c>
      <c r="AD8">
        <f t="shared" si="1"/>
        <v>1996</v>
      </c>
      <c r="AE8">
        <f t="shared" si="1"/>
        <v>1996</v>
      </c>
      <c r="AF8">
        <f t="shared" si="1"/>
        <v>1996</v>
      </c>
      <c r="AG8">
        <f t="shared" si="1"/>
        <v>1996</v>
      </c>
      <c r="AH8">
        <f t="shared" si="1"/>
        <v>1997</v>
      </c>
      <c r="AI8">
        <f t="shared" si="1"/>
        <v>1997</v>
      </c>
      <c r="AJ8">
        <f t="shared" si="1"/>
        <v>1997</v>
      </c>
      <c r="AK8">
        <f t="shared" si="1"/>
        <v>1997</v>
      </c>
      <c r="AL8">
        <f t="shared" si="1"/>
        <v>1998</v>
      </c>
      <c r="AM8">
        <f t="shared" si="1"/>
        <v>1998</v>
      </c>
      <c r="AN8">
        <f t="shared" si="1"/>
        <v>1998</v>
      </c>
      <c r="AO8">
        <f t="shared" si="1"/>
        <v>1998</v>
      </c>
      <c r="AP8">
        <f t="shared" si="1"/>
        <v>1999</v>
      </c>
      <c r="AQ8">
        <f t="shared" si="1"/>
        <v>1999</v>
      </c>
      <c r="AR8">
        <f t="shared" si="1"/>
        <v>1999</v>
      </c>
      <c r="AS8">
        <f t="shared" si="1"/>
        <v>1999</v>
      </c>
      <c r="AT8">
        <f t="shared" si="1"/>
        <v>2000</v>
      </c>
      <c r="AU8">
        <f t="shared" si="1"/>
        <v>2000</v>
      </c>
      <c r="AV8">
        <f t="shared" si="1"/>
        <v>2000</v>
      </c>
      <c r="AW8">
        <f t="shared" si="1"/>
        <v>2000</v>
      </c>
      <c r="AX8">
        <f t="shared" si="1"/>
        <v>2001</v>
      </c>
      <c r="AY8">
        <f t="shared" si="1"/>
        <v>2001</v>
      </c>
      <c r="AZ8">
        <f t="shared" si="1"/>
        <v>2001</v>
      </c>
      <c r="BA8">
        <f t="shared" si="1"/>
        <v>2001</v>
      </c>
      <c r="BB8">
        <f t="shared" si="1"/>
        <v>2002</v>
      </c>
      <c r="BC8">
        <f t="shared" si="1"/>
        <v>2002</v>
      </c>
      <c r="BD8">
        <f t="shared" si="1"/>
        <v>2002</v>
      </c>
      <c r="BE8">
        <f t="shared" si="1"/>
        <v>2002</v>
      </c>
      <c r="BF8">
        <f t="shared" si="1"/>
        <v>2003</v>
      </c>
      <c r="BG8">
        <f t="shared" si="1"/>
        <v>2003</v>
      </c>
      <c r="BH8">
        <f t="shared" si="1"/>
        <v>2003</v>
      </c>
      <c r="BI8">
        <f t="shared" si="1"/>
        <v>2003</v>
      </c>
      <c r="BJ8">
        <f t="shared" si="1"/>
        <v>2004</v>
      </c>
      <c r="BK8">
        <f t="shared" si="1"/>
        <v>2004</v>
      </c>
      <c r="BL8">
        <f t="shared" si="1"/>
        <v>2004</v>
      </c>
      <c r="BM8">
        <f t="shared" si="1"/>
        <v>2004</v>
      </c>
      <c r="BN8">
        <f t="shared" si="1"/>
        <v>2005</v>
      </c>
      <c r="BO8">
        <f t="shared" si="1"/>
        <v>2005</v>
      </c>
      <c r="BP8">
        <f t="shared" si="1"/>
        <v>2005</v>
      </c>
      <c r="BQ8">
        <f t="shared" si="1"/>
        <v>2005</v>
      </c>
      <c r="BR8">
        <f t="shared" si="1"/>
        <v>2006</v>
      </c>
      <c r="BS8">
        <f t="shared" ref="BS8:ED8" si="2">BO8+1</f>
        <v>2006</v>
      </c>
      <c r="BT8">
        <f t="shared" si="2"/>
        <v>2006</v>
      </c>
      <c r="BU8">
        <f t="shared" si="2"/>
        <v>2006</v>
      </c>
      <c r="BV8">
        <f t="shared" si="2"/>
        <v>2007</v>
      </c>
      <c r="BW8">
        <f t="shared" si="2"/>
        <v>2007</v>
      </c>
      <c r="BX8">
        <f t="shared" si="2"/>
        <v>2007</v>
      </c>
      <c r="BY8">
        <f t="shared" si="2"/>
        <v>2007</v>
      </c>
      <c r="BZ8">
        <f t="shared" si="2"/>
        <v>2008</v>
      </c>
      <c r="CA8">
        <f t="shared" si="2"/>
        <v>2008</v>
      </c>
      <c r="CB8">
        <f t="shared" si="2"/>
        <v>2008</v>
      </c>
      <c r="CC8">
        <f t="shared" si="2"/>
        <v>2008</v>
      </c>
      <c r="CD8">
        <f t="shared" si="2"/>
        <v>2009</v>
      </c>
      <c r="CE8">
        <f t="shared" si="2"/>
        <v>2009</v>
      </c>
      <c r="CF8">
        <f t="shared" si="2"/>
        <v>2009</v>
      </c>
      <c r="CG8">
        <f t="shared" si="2"/>
        <v>2009</v>
      </c>
      <c r="CH8">
        <f t="shared" si="2"/>
        <v>2010</v>
      </c>
      <c r="CI8">
        <f t="shared" si="2"/>
        <v>2010</v>
      </c>
      <c r="CJ8">
        <f t="shared" si="2"/>
        <v>2010</v>
      </c>
      <c r="CK8">
        <f t="shared" si="2"/>
        <v>2010</v>
      </c>
      <c r="CL8">
        <f t="shared" si="2"/>
        <v>2011</v>
      </c>
      <c r="CM8">
        <f t="shared" si="2"/>
        <v>2011</v>
      </c>
      <c r="CN8">
        <f t="shared" si="2"/>
        <v>2011</v>
      </c>
      <c r="CO8">
        <f t="shared" si="2"/>
        <v>2011</v>
      </c>
      <c r="CP8">
        <f t="shared" si="2"/>
        <v>2012</v>
      </c>
      <c r="CQ8">
        <f t="shared" si="2"/>
        <v>2012</v>
      </c>
      <c r="CR8">
        <f t="shared" si="2"/>
        <v>2012</v>
      </c>
      <c r="CS8">
        <f t="shared" si="2"/>
        <v>2012</v>
      </c>
      <c r="CT8">
        <f t="shared" si="2"/>
        <v>2013</v>
      </c>
      <c r="CU8">
        <f t="shared" si="2"/>
        <v>2013</v>
      </c>
      <c r="CV8">
        <f t="shared" si="2"/>
        <v>2013</v>
      </c>
      <c r="CW8">
        <f t="shared" si="2"/>
        <v>2013</v>
      </c>
      <c r="CX8">
        <f t="shared" si="2"/>
        <v>2014</v>
      </c>
      <c r="CY8">
        <f t="shared" si="2"/>
        <v>2014</v>
      </c>
      <c r="CZ8">
        <f t="shared" si="2"/>
        <v>2014</v>
      </c>
      <c r="DA8">
        <f t="shared" si="2"/>
        <v>2014</v>
      </c>
      <c r="DB8">
        <f t="shared" si="2"/>
        <v>2015</v>
      </c>
      <c r="DC8">
        <f t="shared" si="2"/>
        <v>2015</v>
      </c>
      <c r="DD8">
        <f t="shared" si="2"/>
        <v>2015</v>
      </c>
      <c r="DE8">
        <f t="shared" si="2"/>
        <v>2015</v>
      </c>
      <c r="DF8">
        <f t="shared" si="2"/>
        <v>2016</v>
      </c>
      <c r="DG8">
        <f t="shared" si="2"/>
        <v>2016</v>
      </c>
      <c r="DH8">
        <f t="shared" si="2"/>
        <v>2016</v>
      </c>
      <c r="DI8">
        <f t="shared" si="2"/>
        <v>2016</v>
      </c>
      <c r="DJ8">
        <f t="shared" si="2"/>
        <v>2017</v>
      </c>
      <c r="DK8">
        <f t="shared" si="2"/>
        <v>2017</v>
      </c>
      <c r="DL8">
        <f t="shared" si="2"/>
        <v>2017</v>
      </c>
      <c r="DM8">
        <f t="shared" si="2"/>
        <v>2017</v>
      </c>
      <c r="DN8">
        <f t="shared" si="2"/>
        <v>2018</v>
      </c>
      <c r="DO8">
        <f t="shared" si="2"/>
        <v>2018</v>
      </c>
      <c r="DP8">
        <f t="shared" si="2"/>
        <v>2018</v>
      </c>
      <c r="DQ8">
        <f t="shared" si="2"/>
        <v>2018</v>
      </c>
      <c r="DR8">
        <f t="shared" si="2"/>
        <v>2019</v>
      </c>
      <c r="DS8">
        <f t="shared" si="2"/>
        <v>2019</v>
      </c>
      <c r="DT8">
        <f t="shared" si="2"/>
        <v>2019</v>
      </c>
      <c r="DU8">
        <f t="shared" si="2"/>
        <v>2019</v>
      </c>
      <c r="DV8">
        <f t="shared" si="2"/>
        <v>2020</v>
      </c>
      <c r="DW8">
        <f t="shared" si="2"/>
        <v>2020</v>
      </c>
      <c r="DX8">
        <f t="shared" si="2"/>
        <v>2020</v>
      </c>
      <c r="DY8">
        <f t="shared" si="2"/>
        <v>2020</v>
      </c>
      <c r="DZ8">
        <f t="shared" si="2"/>
        <v>2021</v>
      </c>
      <c r="EA8">
        <f t="shared" si="2"/>
        <v>2021</v>
      </c>
      <c r="EB8">
        <f t="shared" si="2"/>
        <v>2021</v>
      </c>
      <c r="EC8">
        <f t="shared" si="2"/>
        <v>2021</v>
      </c>
      <c r="ED8">
        <f t="shared" si="2"/>
        <v>2022</v>
      </c>
      <c r="EE8">
        <f t="shared" ref="EE8:EL8" si="3">EA8+1</f>
        <v>2022</v>
      </c>
      <c r="EF8">
        <f t="shared" si="3"/>
        <v>2022</v>
      </c>
      <c r="EG8">
        <f t="shared" si="3"/>
        <v>2022</v>
      </c>
      <c r="EH8">
        <f t="shared" si="3"/>
        <v>2023</v>
      </c>
      <c r="EI8">
        <f t="shared" si="3"/>
        <v>2023</v>
      </c>
      <c r="EJ8">
        <f t="shared" si="3"/>
        <v>2023</v>
      </c>
      <c r="EK8">
        <f t="shared" si="3"/>
        <v>2023</v>
      </c>
      <c r="EL8">
        <f t="shared" si="3"/>
        <v>2024</v>
      </c>
      <c r="EM8">
        <v>2024</v>
      </c>
      <c r="EN8">
        <f t="shared" ref="EN8" si="4">EJ8+1</f>
        <v>2024</v>
      </c>
      <c r="EO8">
        <v>2024</v>
      </c>
    </row>
    <row r="9" spans="1:145" x14ac:dyDescent="0.35">
      <c r="A9" t="s">
        <v>28</v>
      </c>
      <c r="B9" t="s">
        <v>29</v>
      </c>
    </row>
    <row r="10" spans="1:145" x14ac:dyDescent="0.35">
      <c r="A10" t="s">
        <v>30</v>
      </c>
      <c r="B10" t="s">
        <v>31</v>
      </c>
    </row>
    <row r="11" spans="1:145" x14ac:dyDescent="0.35">
      <c r="A11" t="s">
        <v>32</v>
      </c>
      <c r="B11" t="s">
        <v>5</v>
      </c>
    </row>
    <row r="12" spans="1:145" x14ac:dyDescent="0.35">
      <c r="A12" t="s">
        <v>34</v>
      </c>
      <c r="B12" t="s">
        <v>35</v>
      </c>
      <c r="C12" t="s">
        <v>36</v>
      </c>
      <c r="D12" t="s">
        <v>37</v>
      </c>
      <c r="E12" t="s">
        <v>38</v>
      </c>
      <c r="F12" t="s">
        <v>39</v>
      </c>
      <c r="G12" t="s">
        <v>40</v>
      </c>
      <c r="H12" t="s">
        <v>41</v>
      </c>
      <c r="I12" t="s">
        <v>42</v>
      </c>
      <c r="J12" t="s">
        <v>43</v>
      </c>
      <c r="K12" t="s">
        <v>44</v>
      </c>
      <c r="L12" t="s">
        <v>45</v>
      </c>
      <c r="M12" t="s">
        <v>46</v>
      </c>
      <c r="N12" t="s">
        <v>47</v>
      </c>
      <c r="O12" t="s">
        <v>48</v>
      </c>
      <c r="P12" t="s">
        <v>49</v>
      </c>
      <c r="Q12" t="s">
        <v>50</v>
      </c>
      <c r="R12" t="s">
        <v>51</v>
      </c>
      <c r="S12" t="s">
        <v>52</v>
      </c>
      <c r="T12" t="s">
        <v>53</v>
      </c>
      <c r="U12" t="s">
        <v>54</v>
      </c>
      <c r="V12" t="s">
        <v>55</v>
      </c>
      <c r="W12" t="s">
        <v>56</v>
      </c>
      <c r="X12" t="s">
        <v>57</v>
      </c>
      <c r="Y12" t="s">
        <v>58</v>
      </c>
      <c r="Z12" t="s">
        <v>59</v>
      </c>
      <c r="AA12" t="s">
        <v>60</v>
      </c>
      <c r="AB12" t="s">
        <v>61</v>
      </c>
      <c r="AC12" t="s">
        <v>62</v>
      </c>
      <c r="AD12" t="s">
        <v>63</v>
      </c>
      <c r="AE12" t="s">
        <v>64</v>
      </c>
      <c r="AF12" t="s">
        <v>65</v>
      </c>
      <c r="AG12" t="s">
        <v>66</v>
      </c>
      <c r="AH12" t="s">
        <v>67</v>
      </c>
      <c r="AI12" t="s">
        <v>68</v>
      </c>
      <c r="AJ12" t="s">
        <v>69</v>
      </c>
      <c r="AK12" t="s">
        <v>70</v>
      </c>
      <c r="AL12" t="s">
        <v>71</v>
      </c>
      <c r="AM12" t="s">
        <v>72</v>
      </c>
      <c r="AN12" t="s">
        <v>73</v>
      </c>
      <c r="AO12" t="s">
        <v>74</v>
      </c>
      <c r="AP12" t="s">
        <v>75</v>
      </c>
      <c r="AQ12" t="s">
        <v>76</v>
      </c>
      <c r="AR12" t="s">
        <v>77</v>
      </c>
      <c r="AS12" t="s">
        <v>78</v>
      </c>
      <c r="AT12" t="s">
        <v>79</v>
      </c>
      <c r="AU12" t="s">
        <v>80</v>
      </c>
      <c r="AV12" t="s">
        <v>81</v>
      </c>
      <c r="AW12" t="s">
        <v>82</v>
      </c>
      <c r="AX12" t="s">
        <v>83</v>
      </c>
      <c r="AY12" t="s">
        <v>84</v>
      </c>
      <c r="AZ12" t="s">
        <v>85</v>
      </c>
      <c r="BA12" t="s">
        <v>86</v>
      </c>
      <c r="BB12" t="s">
        <v>87</v>
      </c>
      <c r="BC12" t="s">
        <v>88</v>
      </c>
      <c r="BD12" t="s">
        <v>89</v>
      </c>
      <c r="BE12" t="s">
        <v>90</v>
      </c>
      <c r="BF12" t="s">
        <v>91</v>
      </c>
      <c r="BG12" t="s">
        <v>92</v>
      </c>
      <c r="BH12" t="s">
        <v>93</v>
      </c>
      <c r="BI12" t="s">
        <v>94</v>
      </c>
      <c r="BJ12" t="s">
        <v>95</v>
      </c>
      <c r="BK12" t="s">
        <v>96</v>
      </c>
      <c r="BL12" t="s">
        <v>97</v>
      </c>
      <c r="BM12" t="s">
        <v>98</v>
      </c>
      <c r="BN12" t="s">
        <v>99</v>
      </c>
      <c r="BO12" t="s">
        <v>100</v>
      </c>
      <c r="BP12" t="s">
        <v>101</v>
      </c>
      <c r="BQ12" t="s">
        <v>102</v>
      </c>
      <c r="BR12" t="s">
        <v>103</v>
      </c>
      <c r="BS12" t="s">
        <v>104</v>
      </c>
      <c r="BT12" t="s">
        <v>105</v>
      </c>
      <c r="BU12" t="s">
        <v>106</v>
      </c>
      <c r="BV12" t="s">
        <v>107</v>
      </c>
      <c r="BW12" t="s">
        <v>108</v>
      </c>
      <c r="BX12" t="s">
        <v>109</v>
      </c>
      <c r="BY12" t="s">
        <v>110</v>
      </c>
      <c r="BZ12" t="s">
        <v>111</v>
      </c>
      <c r="CA12" t="s">
        <v>112</v>
      </c>
      <c r="CB12" t="s">
        <v>113</v>
      </c>
      <c r="CC12" t="s">
        <v>114</v>
      </c>
      <c r="CD12" t="s">
        <v>115</v>
      </c>
      <c r="CE12" t="s">
        <v>116</v>
      </c>
      <c r="CF12" t="s">
        <v>117</v>
      </c>
      <c r="CG12" t="s">
        <v>118</v>
      </c>
      <c r="CH12" t="s">
        <v>119</v>
      </c>
      <c r="CI12" t="s">
        <v>120</v>
      </c>
      <c r="CJ12" t="s">
        <v>121</v>
      </c>
      <c r="CK12" t="s">
        <v>122</v>
      </c>
      <c r="CL12" t="s">
        <v>123</v>
      </c>
      <c r="CM12" t="s">
        <v>124</v>
      </c>
      <c r="CN12" t="s">
        <v>125</v>
      </c>
      <c r="CO12" t="s">
        <v>126</v>
      </c>
      <c r="CP12" t="s">
        <v>127</v>
      </c>
      <c r="CQ12" t="s">
        <v>128</v>
      </c>
      <c r="CR12" t="s">
        <v>129</v>
      </c>
      <c r="CS12" t="s">
        <v>130</v>
      </c>
      <c r="CT12" t="s">
        <v>131</v>
      </c>
      <c r="CU12" t="s">
        <v>132</v>
      </c>
      <c r="CV12" t="s">
        <v>133</v>
      </c>
      <c r="CW12" t="s">
        <v>134</v>
      </c>
      <c r="CX12" t="s">
        <v>135</v>
      </c>
      <c r="CY12" t="s">
        <v>136</v>
      </c>
      <c r="CZ12" t="s">
        <v>137</v>
      </c>
      <c r="DA12" t="s">
        <v>138</v>
      </c>
      <c r="DB12" t="s">
        <v>139</v>
      </c>
      <c r="DC12" t="s">
        <v>140</v>
      </c>
      <c r="DD12" t="s">
        <v>141</v>
      </c>
      <c r="DE12" t="s">
        <v>142</v>
      </c>
      <c r="DF12" t="s">
        <v>143</v>
      </c>
      <c r="DG12" t="s">
        <v>144</v>
      </c>
      <c r="DH12" t="s">
        <v>145</v>
      </c>
      <c r="DI12" t="s">
        <v>146</v>
      </c>
      <c r="DJ12" t="s">
        <v>147</v>
      </c>
      <c r="DK12" t="s">
        <v>148</v>
      </c>
      <c r="DL12" t="s">
        <v>149</v>
      </c>
      <c r="DM12" t="s">
        <v>150</v>
      </c>
      <c r="DN12" t="s">
        <v>151</v>
      </c>
      <c r="DO12" t="s">
        <v>152</v>
      </c>
      <c r="DP12" t="s">
        <v>153</v>
      </c>
      <c r="DQ12" t="s">
        <v>154</v>
      </c>
      <c r="DR12" t="s">
        <v>155</v>
      </c>
      <c r="DS12" t="s">
        <v>156</v>
      </c>
      <c r="DT12" t="s">
        <v>157</v>
      </c>
      <c r="DU12" t="s">
        <v>158</v>
      </c>
      <c r="DV12" t="s">
        <v>159</v>
      </c>
      <c r="DW12" t="s">
        <v>160</v>
      </c>
      <c r="DX12" t="s">
        <v>161</v>
      </c>
      <c r="DY12" t="s">
        <v>162</v>
      </c>
      <c r="DZ12" t="s">
        <v>163</v>
      </c>
      <c r="EA12" t="s">
        <v>164</v>
      </c>
      <c r="EB12" t="s">
        <v>165</v>
      </c>
      <c r="EC12" t="s">
        <v>166</v>
      </c>
      <c r="ED12" t="s">
        <v>167</v>
      </c>
      <c r="EE12" t="s">
        <v>168</v>
      </c>
      <c r="EF12" t="s">
        <v>169</v>
      </c>
      <c r="EG12" t="s">
        <v>170</v>
      </c>
      <c r="EH12" t="s">
        <v>171</v>
      </c>
      <c r="EI12" t="s">
        <v>172</v>
      </c>
      <c r="EJ12" t="s">
        <v>173</v>
      </c>
      <c r="EK12" t="s">
        <v>174</v>
      </c>
      <c r="EL12" t="s">
        <v>175</v>
      </c>
      <c r="EM12" t="s">
        <v>176</v>
      </c>
      <c r="EN12" t="s">
        <v>177</v>
      </c>
      <c r="EO12" t="s">
        <v>178</v>
      </c>
    </row>
    <row r="13" spans="1:145" x14ac:dyDescent="0.35">
      <c r="B13" t="s">
        <v>272</v>
      </c>
    </row>
    <row r="14" spans="1:145" x14ac:dyDescent="0.35">
      <c r="A14" t="s">
        <v>273</v>
      </c>
      <c r="B14" s="11">
        <v>861717</v>
      </c>
      <c r="C14" s="11">
        <v>873207</v>
      </c>
      <c r="D14" s="11">
        <v>874313</v>
      </c>
      <c r="E14" s="11">
        <v>878033</v>
      </c>
      <c r="F14" s="11">
        <v>892824</v>
      </c>
      <c r="G14" s="11">
        <v>882793</v>
      </c>
      <c r="H14" s="11">
        <v>888741</v>
      </c>
      <c r="I14" s="11">
        <v>889602</v>
      </c>
      <c r="J14" s="11">
        <v>875730</v>
      </c>
      <c r="K14" s="11">
        <v>890979</v>
      </c>
      <c r="L14" s="11">
        <v>888790</v>
      </c>
      <c r="M14" s="11">
        <v>894499</v>
      </c>
      <c r="N14" s="11">
        <v>895135</v>
      </c>
      <c r="O14" s="11">
        <v>896231</v>
      </c>
      <c r="P14" s="11">
        <v>899540</v>
      </c>
      <c r="Q14" s="11">
        <v>906145</v>
      </c>
      <c r="R14" s="11">
        <v>906960</v>
      </c>
      <c r="S14" s="11">
        <v>910428</v>
      </c>
      <c r="T14" s="11">
        <v>911544</v>
      </c>
      <c r="U14" s="11">
        <v>912951</v>
      </c>
      <c r="V14" s="11">
        <v>919626</v>
      </c>
      <c r="W14" s="11">
        <v>923985</v>
      </c>
      <c r="X14" s="11">
        <v>927114</v>
      </c>
      <c r="Y14" s="11">
        <v>933468</v>
      </c>
      <c r="Z14" s="11">
        <v>932912</v>
      </c>
      <c r="AA14" s="11">
        <v>937272</v>
      </c>
      <c r="AB14" s="11">
        <v>942495</v>
      </c>
      <c r="AC14" s="11">
        <v>940362</v>
      </c>
      <c r="AD14" s="11">
        <v>949862</v>
      </c>
      <c r="AE14" s="11">
        <v>951156</v>
      </c>
      <c r="AF14" s="11">
        <v>950113</v>
      </c>
      <c r="AG14" s="11">
        <v>962242</v>
      </c>
      <c r="AH14" s="11">
        <v>976477</v>
      </c>
      <c r="AI14" s="11">
        <v>980696</v>
      </c>
      <c r="AJ14" s="11">
        <v>990710</v>
      </c>
      <c r="AK14" s="11">
        <v>995706</v>
      </c>
      <c r="AL14" s="11">
        <v>1003050</v>
      </c>
      <c r="AM14" s="11">
        <v>1009395</v>
      </c>
      <c r="AN14" s="11">
        <v>1014619</v>
      </c>
      <c r="AO14" s="11">
        <v>1016116</v>
      </c>
      <c r="AP14" s="11">
        <v>1030040</v>
      </c>
      <c r="AQ14" s="11">
        <v>1039451</v>
      </c>
      <c r="AR14" s="11">
        <v>1053203</v>
      </c>
      <c r="AS14" s="11">
        <v>1061115</v>
      </c>
      <c r="AT14" s="11">
        <v>1072643</v>
      </c>
      <c r="AU14" s="11">
        <v>1082589</v>
      </c>
      <c r="AV14" s="11">
        <v>1094142</v>
      </c>
      <c r="AW14" s="11">
        <v>1097698</v>
      </c>
      <c r="AX14" s="11">
        <v>1107687</v>
      </c>
      <c r="AY14" s="11">
        <v>1112773</v>
      </c>
      <c r="AZ14" s="11">
        <v>1115865</v>
      </c>
      <c r="BA14" s="11">
        <v>1126431</v>
      </c>
      <c r="BB14" s="11">
        <v>1141093</v>
      </c>
      <c r="BC14" s="11">
        <v>1153114</v>
      </c>
      <c r="BD14" s="11">
        <v>1157888</v>
      </c>
      <c r="BE14" s="11">
        <v>1168643</v>
      </c>
      <c r="BF14" s="11">
        <v>1175881</v>
      </c>
      <c r="BG14" s="11">
        <v>1184286</v>
      </c>
      <c r="BH14" s="11">
        <v>1192735</v>
      </c>
      <c r="BI14" s="11">
        <v>1196260</v>
      </c>
      <c r="BJ14" s="11">
        <v>1209510</v>
      </c>
      <c r="BK14" s="11">
        <v>1212887</v>
      </c>
      <c r="BL14" s="11">
        <v>1224014</v>
      </c>
      <c r="BM14" s="11">
        <v>1233272</v>
      </c>
      <c r="BN14" s="11">
        <v>1244469</v>
      </c>
      <c r="BO14" s="11">
        <v>1253661</v>
      </c>
      <c r="BP14" s="11">
        <v>1261883</v>
      </c>
      <c r="BQ14" s="11">
        <v>1274528</v>
      </c>
      <c r="BR14" s="11">
        <v>1289055</v>
      </c>
      <c r="BS14" s="11">
        <v>1301103</v>
      </c>
      <c r="BT14" s="11">
        <v>1312364</v>
      </c>
      <c r="BU14" s="11">
        <v>1324276</v>
      </c>
      <c r="BV14" s="11">
        <v>1333307</v>
      </c>
      <c r="BW14" s="11">
        <v>1349660</v>
      </c>
      <c r="BX14" s="11">
        <v>1363845</v>
      </c>
      <c r="BY14" s="11">
        <v>1382596</v>
      </c>
      <c r="BZ14" s="11">
        <v>1394484</v>
      </c>
      <c r="CA14" s="11">
        <v>1404544</v>
      </c>
      <c r="CB14" s="11">
        <v>1405375</v>
      </c>
      <c r="CC14" s="11">
        <v>1398724</v>
      </c>
      <c r="CD14" s="11">
        <v>1395360</v>
      </c>
      <c r="CE14" s="11">
        <v>1406099</v>
      </c>
      <c r="CF14" s="11">
        <v>1417892</v>
      </c>
      <c r="CG14" s="11">
        <v>1427504</v>
      </c>
      <c r="CH14" s="11">
        <v>1442553</v>
      </c>
      <c r="CI14" s="11">
        <v>1451091</v>
      </c>
      <c r="CJ14" s="11">
        <v>1460984</v>
      </c>
      <c r="CK14" s="11">
        <v>1473913</v>
      </c>
      <c r="CL14" s="11">
        <v>1476577</v>
      </c>
      <c r="CM14" s="11">
        <v>1483026</v>
      </c>
      <c r="CN14" s="11">
        <v>1489432</v>
      </c>
      <c r="CO14" s="11">
        <v>1496793</v>
      </c>
      <c r="CP14" s="11">
        <v>1503430</v>
      </c>
      <c r="CQ14" s="11">
        <v>1503821</v>
      </c>
      <c r="CR14" s="11">
        <v>1513046</v>
      </c>
      <c r="CS14" s="11">
        <v>1518691</v>
      </c>
      <c r="CT14" s="11">
        <v>1521713</v>
      </c>
      <c r="CU14" s="11">
        <v>1530027</v>
      </c>
      <c r="CV14" s="11">
        <v>1539913</v>
      </c>
      <c r="CW14" s="11">
        <v>1549170</v>
      </c>
      <c r="CX14" s="11">
        <v>1553587</v>
      </c>
      <c r="CY14" s="11">
        <v>1562379</v>
      </c>
      <c r="CZ14" s="11">
        <v>1571096</v>
      </c>
      <c r="DA14" s="11">
        <v>1578481</v>
      </c>
      <c r="DB14" s="11">
        <v>1586139</v>
      </c>
      <c r="DC14" s="11">
        <v>1592828</v>
      </c>
      <c r="DD14" s="11">
        <v>1604112</v>
      </c>
      <c r="DE14" s="11">
        <v>1611920</v>
      </c>
      <c r="DF14" s="11">
        <v>1616970</v>
      </c>
      <c r="DG14" s="11">
        <v>1627179</v>
      </c>
      <c r="DH14" s="11">
        <v>1635232</v>
      </c>
      <c r="DI14" s="11">
        <v>1644639</v>
      </c>
      <c r="DJ14" s="11">
        <v>1661717</v>
      </c>
      <c r="DK14" s="11">
        <v>1677983</v>
      </c>
      <c r="DL14" s="11">
        <v>1693144</v>
      </c>
      <c r="DM14" s="11">
        <v>1704143</v>
      </c>
      <c r="DN14" s="11">
        <v>1716843</v>
      </c>
      <c r="DO14" s="11">
        <v>1728832</v>
      </c>
      <c r="DP14" s="11">
        <v>1737419</v>
      </c>
      <c r="DQ14" s="11">
        <v>1740766</v>
      </c>
      <c r="DR14" s="11">
        <v>1745645</v>
      </c>
      <c r="DS14" s="11">
        <v>1748464</v>
      </c>
      <c r="DT14" s="11">
        <v>1758370</v>
      </c>
      <c r="DU14" s="11">
        <v>1771815</v>
      </c>
      <c r="DV14" s="11">
        <v>1744280</v>
      </c>
      <c r="DW14" s="11">
        <v>1548309</v>
      </c>
      <c r="DX14" s="11">
        <v>1710535</v>
      </c>
      <c r="DY14" s="11">
        <v>1723712</v>
      </c>
      <c r="DZ14" s="11">
        <v>1735851</v>
      </c>
      <c r="EA14" s="11">
        <v>1740872</v>
      </c>
      <c r="EB14" s="11">
        <v>1808666</v>
      </c>
      <c r="EC14" s="11">
        <v>1825877</v>
      </c>
      <c r="ED14" s="11">
        <v>1838200</v>
      </c>
      <c r="EE14" s="11">
        <v>1865180</v>
      </c>
      <c r="EF14" s="11">
        <v>1872169</v>
      </c>
      <c r="EG14" s="11">
        <v>1877726</v>
      </c>
      <c r="EH14" s="11">
        <v>1891011</v>
      </c>
      <c r="EI14" s="11">
        <v>1895415</v>
      </c>
      <c r="EJ14" s="11">
        <v>1905538</v>
      </c>
      <c r="EK14" s="11">
        <v>1907336</v>
      </c>
      <c r="EL14" s="11">
        <v>1926841</v>
      </c>
      <c r="EM14" s="11">
        <v>1935438</v>
      </c>
      <c r="EN14" s="11">
        <v>1956816</v>
      </c>
      <c r="EO14" s="11">
        <v>1977774</v>
      </c>
    </row>
    <row r="15" spans="1:145" x14ac:dyDescent="0.35">
      <c r="A15" t="s">
        <v>274</v>
      </c>
      <c r="B15" s="11">
        <v>571085</v>
      </c>
      <c r="C15" s="11">
        <v>578438</v>
      </c>
      <c r="D15" s="11">
        <v>576517</v>
      </c>
      <c r="E15" s="11">
        <v>580259</v>
      </c>
      <c r="F15" s="11">
        <v>588986</v>
      </c>
      <c r="G15" s="11">
        <v>581867</v>
      </c>
      <c r="H15" s="11">
        <v>581901</v>
      </c>
      <c r="I15" s="11">
        <v>579868</v>
      </c>
      <c r="J15" s="11">
        <v>567778</v>
      </c>
      <c r="K15" s="11">
        <v>577298</v>
      </c>
      <c r="L15" s="11">
        <v>576775</v>
      </c>
      <c r="M15" s="11">
        <v>580023</v>
      </c>
      <c r="N15" s="11">
        <v>580016</v>
      </c>
      <c r="O15" s="11">
        <v>582263</v>
      </c>
      <c r="P15" s="11">
        <v>585354</v>
      </c>
      <c r="Q15" s="11">
        <v>587468</v>
      </c>
      <c r="R15" s="11">
        <v>590654</v>
      </c>
      <c r="S15" s="11">
        <v>592891</v>
      </c>
      <c r="T15" s="11">
        <v>596952</v>
      </c>
      <c r="U15" s="11">
        <v>598632</v>
      </c>
      <c r="V15" s="11">
        <v>608864</v>
      </c>
      <c r="W15" s="11">
        <v>609771</v>
      </c>
      <c r="X15" s="11">
        <v>612418</v>
      </c>
      <c r="Y15" s="11">
        <v>619542</v>
      </c>
      <c r="Z15" s="11">
        <v>619235</v>
      </c>
      <c r="AA15" s="11">
        <v>623835</v>
      </c>
      <c r="AB15" s="11">
        <v>630445</v>
      </c>
      <c r="AC15" s="11">
        <v>630421</v>
      </c>
      <c r="AD15" s="11">
        <v>638799</v>
      </c>
      <c r="AE15" s="11">
        <v>639579</v>
      </c>
      <c r="AF15" s="11">
        <v>641612</v>
      </c>
      <c r="AG15" s="11">
        <v>652710</v>
      </c>
      <c r="AH15" s="11">
        <v>662959</v>
      </c>
      <c r="AI15" s="11">
        <v>668084</v>
      </c>
      <c r="AJ15" s="11">
        <v>676915</v>
      </c>
      <c r="AK15" s="11">
        <v>681660</v>
      </c>
      <c r="AL15" s="11">
        <v>682363</v>
      </c>
      <c r="AM15" s="11">
        <v>691076</v>
      </c>
      <c r="AN15" s="11">
        <v>694865</v>
      </c>
      <c r="AO15" s="11">
        <v>696387</v>
      </c>
      <c r="AP15" s="11">
        <v>706087</v>
      </c>
      <c r="AQ15" s="11">
        <v>712673</v>
      </c>
      <c r="AR15" s="11">
        <v>721165</v>
      </c>
      <c r="AS15" s="11">
        <v>728173</v>
      </c>
      <c r="AT15" s="11">
        <v>736143</v>
      </c>
      <c r="AU15" s="11">
        <v>742547</v>
      </c>
      <c r="AV15" s="11">
        <v>751978</v>
      </c>
      <c r="AW15" s="11">
        <v>753281</v>
      </c>
      <c r="AX15" s="11">
        <v>759456</v>
      </c>
      <c r="AY15" s="11">
        <v>760662</v>
      </c>
      <c r="AZ15" s="11">
        <v>762418</v>
      </c>
      <c r="BA15" s="11">
        <v>771679</v>
      </c>
      <c r="BB15" s="11">
        <v>783112</v>
      </c>
      <c r="BC15" s="11">
        <v>792630</v>
      </c>
      <c r="BD15" s="11">
        <v>794245</v>
      </c>
      <c r="BE15" s="11">
        <v>802228</v>
      </c>
      <c r="BF15" s="11">
        <v>806524</v>
      </c>
      <c r="BG15" s="11">
        <v>813563</v>
      </c>
      <c r="BH15" s="11">
        <v>821166</v>
      </c>
      <c r="BI15" s="11">
        <v>822692</v>
      </c>
      <c r="BJ15" s="11">
        <v>833673</v>
      </c>
      <c r="BK15" s="11">
        <v>837823</v>
      </c>
      <c r="BL15" s="11">
        <v>845617</v>
      </c>
      <c r="BM15" s="11">
        <v>852442</v>
      </c>
      <c r="BN15" s="11">
        <v>864319</v>
      </c>
      <c r="BO15" s="11">
        <v>871784</v>
      </c>
      <c r="BP15" s="11">
        <v>877599</v>
      </c>
      <c r="BQ15" s="11">
        <v>885914</v>
      </c>
      <c r="BR15" s="11">
        <v>898341</v>
      </c>
      <c r="BS15" s="11">
        <v>906453</v>
      </c>
      <c r="BT15" s="11">
        <v>916427</v>
      </c>
      <c r="BU15" s="11">
        <v>925876</v>
      </c>
      <c r="BV15" s="11">
        <v>934111</v>
      </c>
      <c r="BW15" s="11">
        <v>948250</v>
      </c>
      <c r="BX15" s="11">
        <v>957158</v>
      </c>
      <c r="BY15" s="11">
        <v>974704</v>
      </c>
      <c r="BZ15" s="11">
        <v>982379</v>
      </c>
      <c r="CA15" s="11">
        <v>983497</v>
      </c>
      <c r="CB15" s="11">
        <v>984088</v>
      </c>
      <c r="CC15" s="11">
        <v>972176</v>
      </c>
      <c r="CD15" s="11">
        <v>969145</v>
      </c>
      <c r="CE15" s="11">
        <v>977618</v>
      </c>
      <c r="CF15" s="11">
        <v>988296</v>
      </c>
      <c r="CG15" s="11">
        <v>995077</v>
      </c>
      <c r="CH15" s="11">
        <v>1006207</v>
      </c>
      <c r="CI15" s="11">
        <v>1014755</v>
      </c>
      <c r="CJ15" s="11">
        <v>1022938</v>
      </c>
      <c r="CK15" s="11">
        <v>1032231</v>
      </c>
      <c r="CL15" s="11">
        <v>1034075</v>
      </c>
      <c r="CM15" s="11">
        <v>1038684</v>
      </c>
      <c r="CN15" s="11">
        <v>1042916</v>
      </c>
      <c r="CO15" s="11">
        <v>1049329</v>
      </c>
      <c r="CP15" s="11">
        <v>1055390</v>
      </c>
      <c r="CQ15" s="11">
        <v>1056611</v>
      </c>
      <c r="CR15" s="11">
        <v>1063083</v>
      </c>
      <c r="CS15" s="11">
        <v>1068940</v>
      </c>
      <c r="CT15" s="11">
        <v>1075684</v>
      </c>
      <c r="CU15" s="11">
        <v>1085631</v>
      </c>
      <c r="CV15" s="11">
        <v>1093686</v>
      </c>
      <c r="CW15" s="11">
        <v>1100513</v>
      </c>
      <c r="CX15" s="11">
        <v>1104216</v>
      </c>
      <c r="CY15" s="11">
        <v>1114332</v>
      </c>
      <c r="CZ15" s="11">
        <v>1122436</v>
      </c>
      <c r="DA15" s="11">
        <v>1130580</v>
      </c>
      <c r="DB15" s="11">
        <v>1132744</v>
      </c>
      <c r="DC15" s="11">
        <v>1138294</v>
      </c>
      <c r="DD15" s="11">
        <v>1146797</v>
      </c>
      <c r="DE15" s="11">
        <v>1154867</v>
      </c>
      <c r="DF15" s="11">
        <v>1155549</v>
      </c>
      <c r="DG15" s="11">
        <v>1160112</v>
      </c>
      <c r="DH15" s="11">
        <v>1168218</v>
      </c>
      <c r="DI15" s="11">
        <v>1177060</v>
      </c>
      <c r="DJ15" s="11">
        <v>1189849</v>
      </c>
      <c r="DK15" s="11">
        <v>1205490</v>
      </c>
      <c r="DL15" s="11">
        <v>1217083</v>
      </c>
      <c r="DM15" s="11">
        <v>1224190</v>
      </c>
      <c r="DN15" s="11">
        <v>1232356</v>
      </c>
      <c r="DO15" s="11">
        <v>1239269</v>
      </c>
      <c r="DP15" s="11">
        <v>1246431</v>
      </c>
      <c r="DQ15" s="11">
        <v>1246298</v>
      </c>
      <c r="DR15" s="11">
        <v>1253025</v>
      </c>
      <c r="DS15" s="11">
        <v>1256041</v>
      </c>
      <c r="DT15" s="11">
        <v>1261611</v>
      </c>
      <c r="DU15" s="11">
        <v>1270170</v>
      </c>
      <c r="DV15" s="11">
        <v>1242827</v>
      </c>
      <c r="DW15" s="11">
        <v>1064743</v>
      </c>
      <c r="DX15" s="11">
        <v>1201575</v>
      </c>
      <c r="DY15" s="11">
        <v>1207196</v>
      </c>
      <c r="DZ15" s="11">
        <v>1213271</v>
      </c>
      <c r="EA15" s="11">
        <v>1212792</v>
      </c>
      <c r="EB15" s="11">
        <v>1278209</v>
      </c>
      <c r="EC15" s="11">
        <v>1290949</v>
      </c>
      <c r="ED15" s="11">
        <v>1297167</v>
      </c>
      <c r="EE15" s="11">
        <v>1323013</v>
      </c>
      <c r="EF15" s="11">
        <v>1323525</v>
      </c>
      <c r="EG15" s="11">
        <v>1324084</v>
      </c>
      <c r="EH15" s="11">
        <v>1336434</v>
      </c>
      <c r="EI15" s="11">
        <v>1339046</v>
      </c>
      <c r="EJ15" s="11">
        <v>1341928</v>
      </c>
      <c r="EK15" s="11">
        <v>1346226</v>
      </c>
      <c r="EL15" s="11">
        <v>1358298</v>
      </c>
      <c r="EM15" s="11">
        <v>1361531</v>
      </c>
      <c r="EN15" s="11">
        <v>1375466</v>
      </c>
      <c r="EO15" s="11">
        <v>1394466</v>
      </c>
    </row>
    <row r="16" spans="1:145" x14ac:dyDescent="0.35">
      <c r="A16" t="s">
        <v>275</v>
      </c>
      <c r="B16" s="11">
        <v>266165</v>
      </c>
      <c r="C16" s="11">
        <v>269975</v>
      </c>
      <c r="D16" s="11">
        <v>266309</v>
      </c>
      <c r="E16" s="11">
        <v>267196</v>
      </c>
      <c r="F16" s="11">
        <v>269296</v>
      </c>
      <c r="G16" s="11">
        <v>265551</v>
      </c>
      <c r="H16" s="11">
        <v>264594</v>
      </c>
      <c r="I16" s="11">
        <v>261341</v>
      </c>
      <c r="J16" s="11">
        <v>254357</v>
      </c>
      <c r="K16" s="11">
        <v>260427</v>
      </c>
      <c r="L16" s="11">
        <v>258894</v>
      </c>
      <c r="M16" s="11">
        <v>257373</v>
      </c>
      <c r="N16" s="11">
        <v>258000</v>
      </c>
      <c r="O16" s="11">
        <v>258598</v>
      </c>
      <c r="P16" s="11">
        <v>259821</v>
      </c>
      <c r="Q16" s="11">
        <v>262305</v>
      </c>
      <c r="R16" s="11">
        <v>263514</v>
      </c>
      <c r="S16" s="11">
        <v>263793</v>
      </c>
      <c r="T16" s="11">
        <v>264536</v>
      </c>
      <c r="U16" s="11">
        <v>264905</v>
      </c>
      <c r="V16" s="11">
        <v>271055</v>
      </c>
      <c r="W16" s="11">
        <v>271434</v>
      </c>
      <c r="X16" s="11">
        <v>272767</v>
      </c>
      <c r="Y16" s="11">
        <v>277521</v>
      </c>
      <c r="Z16" s="11">
        <v>275694</v>
      </c>
      <c r="AA16" s="11">
        <v>276842</v>
      </c>
      <c r="AB16" s="11">
        <v>279989</v>
      </c>
      <c r="AC16" s="11">
        <v>279116</v>
      </c>
      <c r="AD16" s="11">
        <v>281717</v>
      </c>
      <c r="AE16" s="11">
        <v>282659</v>
      </c>
      <c r="AF16" s="11">
        <v>282703</v>
      </c>
      <c r="AG16" s="11">
        <v>288663</v>
      </c>
      <c r="AH16" s="11">
        <v>292362</v>
      </c>
      <c r="AI16" s="11">
        <v>296474</v>
      </c>
      <c r="AJ16" s="11">
        <v>300692</v>
      </c>
      <c r="AK16" s="11">
        <v>304247</v>
      </c>
      <c r="AL16" s="11">
        <v>302387</v>
      </c>
      <c r="AM16" s="11">
        <v>309177</v>
      </c>
      <c r="AN16" s="11">
        <v>311506</v>
      </c>
      <c r="AO16" s="11">
        <v>310515</v>
      </c>
      <c r="AP16" s="11">
        <v>316281</v>
      </c>
      <c r="AQ16" s="11">
        <v>318879</v>
      </c>
      <c r="AR16" s="11">
        <v>324592</v>
      </c>
      <c r="AS16" s="11">
        <v>327344</v>
      </c>
      <c r="AT16" s="11">
        <v>331512</v>
      </c>
      <c r="AU16" s="11">
        <v>334374</v>
      </c>
      <c r="AV16" s="11">
        <v>339643</v>
      </c>
      <c r="AW16" s="11">
        <v>337468</v>
      </c>
      <c r="AX16" s="11">
        <v>340818</v>
      </c>
      <c r="AY16" s="11">
        <v>342817</v>
      </c>
      <c r="AZ16" s="11">
        <v>341357</v>
      </c>
      <c r="BA16" s="11">
        <v>348805</v>
      </c>
      <c r="BB16" s="11">
        <v>356113</v>
      </c>
      <c r="BC16" s="11">
        <v>358783</v>
      </c>
      <c r="BD16" s="11">
        <v>358649</v>
      </c>
      <c r="BE16" s="11">
        <v>365187</v>
      </c>
      <c r="BF16" s="11">
        <v>367056</v>
      </c>
      <c r="BG16" s="11">
        <v>368995</v>
      </c>
      <c r="BH16" s="11">
        <v>372346</v>
      </c>
      <c r="BI16" s="11">
        <v>368824</v>
      </c>
      <c r="BJ16" s="11">
        <v>375098</v>
      </c>
      <c r="BK16" s="11">
        <v>376491</v>
      </c>
      <c r="BL16" s="11">
        <v>379808</v>
      </c>
      <c r="BM16" s="11">
        <v>382877</v>
      </c>
      <c r="BN16" s="11">
        <v>386907</v>
      </c>
      <c r="BO16" s="11">
        <v>389368</v>
      </c>
      <c r="BP16" s="11">
        <v>390244</v>
      </c>
      <c r="BQ16" s="11">
        <v>391598</v>
      </c>
      <c r="BR16" s="11">
        <v>397671</v>
      </c>
      <c r="BS16" s="11">
        <v>403433</v>
      </c>
      <c r="BT16" s="11">
        <v>409178</v>
      </c>
      <c r="BU16" s="11">
        <v>410546</v>
      </c>
      <c r="BV16" s="11">
        <v>414972</v>
      </c>
      <c r="BW16" s="11">
        <v>423107</v>
      </c>
      <c r="BX16" s="11">
        <v>425174</v>
      </c>
      <c r="BY16" s="11">
        <v>431042</v>
      </c>
      <c r="BZ16" s="11">
        <v>437998</v>
      </c>
      <c r="CA16" s="11">
        <v>438787</v>
      </c>
      <c r="CB16" s="11">
        <v>438398</v>
      </c>
      <c r="CC16" s="11">
        <v>431426</v>
      </c>
      <c r="CD16" s="11">
        <v>428772</v>
      </c>
      <c r="CE16" s="11">
        <v>431922</v>
      </c>
      <c r="CF16" s="11">
        <v>436449</v>
      </c>
      <c r="CG16" s="11">
        <v>439282</v>
      </c>
      <c r="CH16" s="11">
        <v>444099</v>
      </c>
      <c r="CI16" s="11">
        <v>444596</v>
      </c>
      <c r="CJ16" s="11">
        <v>450221</v>
      </c>
      <c r="CK16" s="11">
        <v>453442</v>
      </c>
      <c r="CL16" s="11">
        <v>451283</v>
      </c>
      <c r="CM16" s="11">
        <v>452651</v>
      </c>
      <c r="CN16" s="11">
        <v>455129</v>
      </c>
      <c r="CO16" s="11">
        <v>458843</v>
      </c>
      <c r="CP16" s="11">
        <v>460599</v>
      </c>
      <c r="CQ16" s="11">
        <v>459372</v>
      </c>
      <c r="CR16" s="11">
        <v>461664</v>
      </c>
      <c r="CS16" s="11">
        <v>464344</v>
      </c>
      <c r="CT16" s="11">
        <v>467930</v>
      </c>
      <c r="CU16" s="11">
        <v>472973</v>
      </c>
      <c r="CV16" s="11">
        <v>478318</v>
      </c>
      <c r="CW16" s="11">
        <v>482644</v>
      </c>
      <c r="CX16" s="11">
        <v>482755</v>
      </c>
      <c r="CY16" s="11">
        <v>487995</v>
      </c>
      <c r="CZ16" s="11">
        <v>491936</v>
      </c>
      <c r="DA16" s="11">
        <v>495204</v>
      </c>
      <c r="DB16" s="11">
        <v>495087</v>
      </c>
      <c r="DC16" s="11">
        <v>496967</v>
      </c>
      <c r="DD16" s="11">
        <v>503223</v>
      </c>
      <c r="DE16" s="11">
        <v>507317</v>
      </c>
      <c r="DF16" s="11">
        <v>508701</v>
      </c>
      <c r="DG16" s="11">
        <v>508219</v>
      </c>
      <c r="DH16" s="11">
        <v>509436</v>
      </c>
      <c r="DI16" s="11">
        <v>514547</v>
      </c>
      <c r="DJ16" s="11">
        <v>522458</v>
      </c>
      <c r="DK16" s="11">
        <v>532835</v>
      </c>
      <c r="DL16" s="11">
        <v>535079</v>
      </c>
      <c r="DM16" s="11">
        <v>538216</v>
      </c>
      <c r="DN16" s="11">
        <v>543020</v>
      </c>
      <c r="DO16" s="11">
        <v>545292</v>
      </c>
      <c r="DP16" s="11">
        <v>548666</v>
      </c>
      <c r="DQ16" s="11">
        <v>547914</v>
      </c>
      <c r="DR16" s="11">
        <v>550073</v>
      </c>
      <c r="DS16" s="11">
        <v>551171</v>
      </c>
      <c r="DT16" s="11">
        <v>551087</v>
      </c>
      <c r="DU16" s="11">
        <v>551246</v>
      </c>
      <c r="DV16" s="11">
        <v>532887</v>
      </c>
      <c r="DW16" s="11">
        <v>487915</v>
      </c>
      <c r="DX16" s="11">
        <v>568791</v>
      </c>
      <c r="DY16" s="11">
        <v>569017</v>
      </c>
      <c r="DZ16" s="11">
        <v>569715</v>
      </c>
      <c r="EA16" s="11">
        <v>556937</v>
      </c>
      <c r="EB16" s="11">
        <v>574504</v>
      </c>
      <c r="EC16" s="11">
        <v>575748</v>
      </c>
      <c r="ED16" s="11">
        <v>582025</v>
      </c>
      <c r="EE16" s="11">
        <v>582022</v>
      </c>
      <c r="EF16" s="11">
        <v>575343</v>
      </c>
      <c r="EG16" s="11">
        <v>574328</v>
      </c>
      <c r="EH16" s="11">
        <v>581359</v>
      </c>
      <c r="EI16" s="11">
        <v>582850</v>
      </c>
      <c r="EJ16" s="11">
        <v>580854</v>
      </c>
      <c r="EK16" s="11">
        <v>585192</v>
      </c>
      <c r="EL16" s="11">
        <v>586512</v>
      </c>
      <c r="EM16" s="11">
        <v>586221</v>
      </c>
      <c r="EN16" s="11">
        <v>593195</v>
      </c>
      <c r="EO16" s="11">
        <v>601117</v>
      </c>
    </row>
    <row r="17" spans="1:145" x14ac:dyDescent="0.35">
      <c r="A17" t="s">
        <v>276</v>
      </c>
      <c r="B17" s="11">
        <v>55761</v>
      </c>
      <c r="C17" s="11">
        <v>58030</v>
      </c>
      <c r="D17" s="11">
        <v>55293</v>
      </c>
      <c r="E17" s="11">
        <v>55668</v>
      </c>
      <c r="F17" s="11">
        <v>57184</v>
      </c>
      <c r="G17" s="11">
        <v>54823</v>
      </c>
      <c r="H17" s="11">
        <v>54124</v>
      </c>
      <c r="I17" s="11">
        <v>53354</v>
      </c>
      <c r="J17" s="11">
        <v>50720</v>
      </c>
      <c r="K17" s="11">
        <v>54768</v>
      </c>
      <c r="L17" s="11">
        <v>54085</v>
      </c>
      <c r="M17" s="11">
        <v>51904</v>
      </c>
      <c r="N17" s="11">
        <v>52575</v>
      </c>
      <c r="O17" s="11">
        <v>52523</v>
      </c>
      <c r="P17" s="11">
        <v>53313</v>
      </c>
      <c r="Q17" s="11">
        <v>53604</v>
      </c>
      <c r="R17" s="11">
        <v>53135</v>
      </c>
      <c r="S17" s="11">
        <v>53347</v>
      </c>
      <c r="T17" s="11">
        <v>53937</v>
      </c>
      <c r="U17" s="11">
        <v>53884</v>
      </c>
      <c r="V17" s="11">
        <v>55235</v>
      </c>
      <c r="W17" s="11">
        <v>55510</v>
      </c>
      <c r="X17" s="11">
        <v>55153</v>
      </c>
      <c r="Y17" s="11">
        <v>57800</v>
      </c>
      <c r="Z17" s="11">
        <v>55639</v>
      </c>
      <c r="AA17" s="11">
        <v>55492</v>
      </c>
      <c r="AB17" s="11">
        <v>57216</v>
      </c>
      <c r="AC17" s="11">
        <v>57162</v>
      </c>
      <c r="AD17" s="11">
        <v>57400</v>
      </c>
      <c r="AE17" s="11">
        <v>57810</v>
      </c>
      <c r="AF17" s="11">
        <v>58481</v>
      </c>
      <c r="AG17" s="11">
        <v>61937</v>
      </c>
      <c r="AH17" s="11">
        <v>63416</v>
      </c>
      <c r="AI17" s="11">
        <v>65247</v>
      </c>
      <c r="AJ17" s="11">
        <v>66924</v>
      </c>
      <c r="AK17" s="11">
        <v>70667</v>
      </c>
      <c r="AL17" s="11">
        <v>66564</v>
      </c>
      <c r="AM17" s="11">
        <v>70349</v>
      </c>
      <c r="AN17" s="11">
        <v>70833</v>
      </c>
      <c r="AO17" s="11">
        <v>70542</v>
      </c>
      <c r="AP17" s="11">
        <v>73053</v>
      </c>
      <c r="AQ17" s="11">
        <v>73476</v>
      </c>
      <c r="AR17" s="11">
        <v>76310</v>
      </c>
      <c r="AS17" s="11">
        <v>77569</v>
      </c>
      <c r="AT17" s="11">
        <v>79242</v>
      </c>
      <c r="AU17" s="11">
        <v>80340</v>
      </c>
      <c r="AV17" s="11">
        <v>82766</v>
      </c>
      <c r="AW17" s="11">
        <v>79536</v>
      </c>
      <c r="AX17" s="11">
        <v>81672</v>
      </c>
      <c r="AY17" s="11">
        <v>82729</v>
      </c>
      <c r="AZ17" s="11">
        <v>82302</v>
      </c>
      <c r="BA17" s="11">
        <v>87020</v>
      </c>
      <c r="BB17" s="11">
        <v>89621</v>
      </c>
      <c r="BC17" s="11">
        <v>90343</v>
      </c>
      <c r="BD17" s="11">
        <v>89934</v>
      </c>
      <c r="BE17" s="11">
        <v>92490</v>
      </c>
      <c r="BF17" s="11">
        <v>92506</v>
      </c>
      <c r="BG17" s="11">
        <v>93723</v>
      </c>
      <c r="BH17" s="11">
        <v>96092</v>
      </c>
      <c r="BI17" s="11">
        <v>92197</v>
      </c>
      <c r="BJ17" s="11">
        <v>94844</v>
      </c>
      <c r="BK17" s="11">
        <v>95433</v>
      </c>
      <c r="BL17" s="11">
        <v>96281</v>
      </c>
      <c r="BM17" s="11">
        <v>97689</v>
      </c>
      <c r="BN17" s="11">
        <v>99192</v>
      </c>
      <c r="BO17" s="11">
        <v>100719</v>
      </c>
      <c r="BP17" s="11">
        <v>101451</v>
      </c>
      <c r="BQ17" s="11">
        <v>101178</v>
      </c>
      <c r="BR17" s="11">
        <v>104081</v>
      </c>
      <c r="BS17" s="11">
        <v>106215</v>
      </c>
      <c r="BT17" s="11">
        <v>109194</v>
      </c>
      <c r="BU17" s="11">
        <v>110238</v>
      </c>
      <c r="BV17" s="11">
        <v>110780</v>
      </c>
      <c r="BW17" s="11">
        <v>115167</v>
      </c>
      <c r="BX17" s="11">
        <v>114438</v>
      </c>
      <c r="BY17" s="11">
        <v>117095</v>
      </c>
      <c r="BZ17" s="11">
        <v>122760</v>
      </c>
      <c r="CA17" s="11">
        <v>122343</v>
      </c>
      <c r="CB17" s="11">
        <v>121597</v>
      </c>
      <c r="CC17" s="11">
        <v>115074</v>
      </c>
      <c r="CD17" s="11">
        <v>112113</v>
      </c>
      <c r="CE17" s="11">
        <v>115176</v>
      </c>
      <c r="CF17" s="11">
        <v>119015</v>
      </c>
      <c r="CG17" s="11">
        <v>121252</v>
      </c>
      <c r="CH17" s="11">
        <v>121384</v>
      </c>
      <c r="CI17" s="11">
        <v>120646</v>
      </c>
      <c r="CJ17" s="11">
        <v>123113</v>
      </c>
      <c r="CK17" s="11">
        <v>125137</v>
      </c>
      <c r="CL17" s="11">
        <v>122809</v>
      </c>
      <c r="CM17" s="11">
        <v>124099</v>
      </c>
      <c r="CN17" s="11">
        <v>124002</v>
      </c>
      <c r="CO17" s="11">
        <v>127212</v>
      </c>
      <c r="CP17" s="11">
        <v>129849</v>
      </c>
      <c r="CQ17" s="11">
        <v>127383</v>
      </c>
      <c r="CR17" s="11">
        <v>127199</v>
      </c>
      <c r="CS17" s="11">
        <v>127740</v>
      </c>
      <c r="CT17" s="11">
        <v>130458</v>
      </c>
      <c r="CU17" s="11">
        <v>134246</v>
      </c>
      <c r="CV17" s="11">
        <v>134834</v>
      </c>
      <c r="CW17" s="11">
        <v>134778</v>
      </c>
      <c r="CX17" s="11">
        <v>135860</v>
      </c>
      <c r="CY17" s="11">
        <v>140150</v>
      </c>
      <c r="CZ17" s="11">
        <v>142977</v>
      </c>
      <c r="DA17" s="11">
        <v>143177</v>
      </c>
      <c r="DB17" s="11">
        <v>140533</v>
      </c>
      <c r="DC17" s="11">
        <v>142600</v>
      </c>
      <c r="DD17" s="11">
        <v>146682</v>
      </c>
      <c r="DE17" s="11">
        <v>149592</v>
      </c>
      <c r="DF17" s="11">
        <v>150359</v>
      </c>
      <c r="DG17" s="11">
        <v>148862</v>
      </c>
      <c r="DH17" s="11">
        <v>149054</v>
      </c>
      <c r="DI17" s="11">
        <v>152382</v>
      </c>
      <c r="DJ17" s="11">
        <v>157720</v>
      </c>
      <c r="DK17" s="11">
        <v>161495</v>
      </c>
      <c r="DL17" s="11">
        <v>162066</v>
      </c>
      <c r="DM17" s="11">
        <v>162828</v>
      </c>
      <c r="DN17" s="11">
        <v>164687</v>
      </c>
      <c r="DO17" s="11">
        <v>165829</v>
      </c>
      <c r="DP17" s="11">
        <v>165620</v>
      </c>
      <c r="DQ17" s="11">
        <v>166001</v>
      </c>
      <c r="DR17" s="11">
        <v>166620</v>
      </c>
      <c r="DS17" s="11">
        <v>166019</v>
      </c>
      <c r="DT17" s="11">
        <v>165758</v>
      </c>
      <c r="DU17" s="11">
        <v>164776</v>
      </c>
      <c r="DV17" s="11">
        <v>145654</v>
      </c>
      <c r="DW17" s="11">
        <v>125563</v>
      </c>
      <c r="DX17" s="11">
        <v>171059</v>
      </c>
      <c r="DY17" s="11">
        <v>171340</v>
      </c>
      <c r="DZ17" s="11">
        <v>168798</v>
      </c>
      <c r="EA17" s="11">
        <v>166515</v>
      </c>
      <c r="EB17" s="11">
        <v>168118</v>
      </c>
      <c r="EC17" s="11">
        <v>169717</v>
      </c>
      <c r="ED17" s="11">
        <v>173341</v>
      </c>
      <c r="EE17" s="11">
        <v>168924</v>
      </c>
      <c r="EF17" s="11">
        <v>165925</v>
      </c>
      <c r="EG17" s="11">
        <v>166084</v>
      </c>
      <c r="EH17" s="11">
        <v>171012</v>
      </c>
      <c r="EI17" s="11">
        <v>170332</v>
      </c>
      <c r="EJ17" s="11">
        <v>173431</v>
      </c>
      <c r="EK17" s="11">
        <v>178530</v>
      </c>
      <c r="EL17" s="11">
        <v>178156</v>
      </c>
      <c r="EM17" s="11">
        <v>174648</v>
      </c>
      <c r="EN17" s="11">
        <v>179908</v>
      </c>
      <c r="EO17" s="11">
        <v>185982</v>
      </c>
    </row>
    <row r="18" spans="1:145" x14ac:dyDescent="0.35">
      <c r="A18" t="s">
        <v>277</v>
      </c>
      <c r="B18" s="11">
        <v>34516</v>
      </c>
      <c r="C18" s="11">
        <v>35147</v>
      </c>
      <c r="D18" s="11">
        <v>35026</v>
      </c>
      <c r="E18" s="11">
        <v>34771</v>
      </c>
      <c r="F18" s="11">
        <v>35434</v>
      </c>
      <c r="G18" s="11">
        <v>34760</v>
      </c>
      <c r="H18" s="11">
        <v>34476</v>
      </c>
      <c r="I18" s="11">
        <v>34039</v>
      </c>
      <c r="J18" s="11">
        <v>31904</v>
      </c>
      <c r="K18" s="11">
        <v>32578</v>
      </c>
      <c r="L18" s="11">
        <v>32167</v>
      </c>
      <c r="M18" s="11">
        <v>32470</v>
      </c>
      <c r="N18" s="11">
        <v>32154</v>
      </c>
      <c r="O18" s="11">
        <v>32214</v>
      </c>
      <c r="P18" s="11">
        <v>32682</v>
      </c>
      <c r="Q18" s="11">
        <v>33113</v>
      </c>
      <c r="R18" s="11">
        <v>33268</v>
      </c>
      <c r="S18" s="11">
        <v>33570</v>
      </c>
      <c r="T18" s="11">
        <v>33636</v>
      </c>
      <c r="U18" s="11">
        <v>33588</v>
      </c>
      <c r="V18" s="11">
        <v>34065</v>
      </c>
      <c r="W18" s="11">
        <v>34432</v>
      </c>
      <c r="X18" s="11">
        <v>35296</v>
      </c>
      <c r="Y18" s="11">
        <v>35980</v>
      </c>
      <c r="Z18" s="11">
        <v>36462</v>
      </c>
      <c r="AA18" s="11">
        <v>36682</v>
      </c>
      <c r="AB18" s="11">
        <v>36802</v>
      </c>
      <c r="AC18" s="11">
        <v>36051</v>
      </c>
      <c r="AD18" s="11">
        <v>36605</v>
      </c>
      <c r="AE18" s="11">
        <v>36800</v>
      </c>
      <c r="AF18" s="11">
        <v>36888</v>
      </c>
      <c r="AG18" s="11">
        <v>37222</v>
      </c>
      <c r="AH18" s="11">
        <v>37856</v>
      </c>
      <c r="AI18" s="11">
        <v>37880</v>
      </c>
      <c r="AJ18" s="11">
        <v>38830</v>
      </c>
      <c r="AK18" s="11">
        <v>38591</v>
      </c>
      <c r="AL18" s="11">
        <v>40025</v>
      </c>
      <c r="AM18" s="11">
        <v>40128</v>
      </c>
      <c r="AN18" s="11">
        <v>40556</v>
      </c>
      <c r="AO18" s="11">
        <v>40312</v>
      </c>
      <c r="AP18" s="11">
        <v>40971</v>
      </c>
      <c r="AQ18" s="11">
        <v>41412</v>
      </c>
      <c r="AR18" s="11">
        <v>42045</v>
      </c>
      <c r="AS18" s="11">
        <v>42051</v>
      </c>
      <c r="AT18" s="11">
        <v>42901</v>
      </c>
      <c r="AU18" s="11">
        <v>43221</v>
      </c>
      <c r="AV18" s="11">
        <v>44283</v>
      </c>
      <c r="AW18" s="11">
        <v>44496</v>
      </c>
      <c r="AX18" s="11">
        <v>44946</v>
      </c>
      <c r="AY18" s="11">
        <v>45820</v>
      </c>
      <c r="AZ18" s="11">
        <v>45385</v>
      </c>
      <c r="BA18" s="11">
        <v>46603</v>
      </c>
      <c r="BB18" s="11">
        <v>47725</v>
      </c>
      <c r="BC18" s="11">
        <v>48052</v>
      </c>
      <c r="BD18" s="11">
        <v>47666</v>
      </c>
      <c r="BE18" s="11">
        <v>48627</v>
      </c>
      <c r="BF18" s="11">
        <v>49472</v>
      </c>
      <c r="BG18" s="11">
        <v>49918</v>
      </c>
      <c r="BH18" s="11">
        <v>50137</v>
      </c>
      <c r="BI18" s="11">
        <v>50064</v>
      </c>
      <c r="BJ18" s="11">
        <v>51277</v>
      </c>
      <c r="BK18" s="11">
        <v>51667</v>
      </c>
      <c r="BL18" s="11">
        <v>52506</v>
      </c>
      <c r="BM18" s="11">
        <v>52394</v>
      </c>
      <c r="BN18" s="11">
        <v>53678</v>
      </c>
      <c r="BO18" s="11">
        <v>54456</v>
      </c>
      <c r="BP18" s="11">
        <v>54421</v>
      </c>
      <c r="BQ18" s="11">
        <v>55463</v>
      </c>
      <c r="BR18" s="11">
        <v>57428</v>
      </c>
      <c r="BS18" s="11">
        <v>58464</v>
      </c>
      <c r="BT18" s="11">
        <v>59286</v>
      </c>
      <c r="BU18" s="11">
        <v>59774</v>
      </c>
      <c r="BV18" s="11">
        <v>61290</v>
      </c>
      <c r="BW18" s="11">
        <v>61779</v>
      </c>
      <c r="BX18" s="11">
        <v>63054</v>
      </c>
      <c r="BY18" s="11">
        <v>63466</v>
      </c>
      <c r="BZ18" s="11">
        <v>64168</v>
      </c>
      <c r="CA18" s="11">
        <v>65276</v>
      </c>
      <c r="CB18" s="11">
        <v>65751</v>
      </c>
      <c r="CC18" s="11">
        <v>65589</v>
      </c>
      <c r="CD18" s="11">
        <v>64509</v>
      </c>
      <c r="CE18" s="11">
        <v>64551</v>
      </c>
      <c r="CF18" s="11">
        <v>64746</v>
      </c>
      <c r="CG18" s="11">
        <v>64899</v>
      </c>
      <c r="CH18" s="11">
        <v>67901</v>
      </c>
      <c r="CI18" s="11">
        <v>67458</v>
      </c>
      <c r="CJ18" s="11">
        <v>68863</v>
      </c>
      <c r="CK18" s="11">
        <v>69517</v>
      </c>
      <c r="CL18" s="11">
        <v>69595</v>
      </c>
      <c r="CM18" s="11">
        <v>69751</v>
      </c>
      <c r="CN18" s="11">
        <v>70579</v>
      </c>
      <c r="CO18" s="11">
        <v>71768</v>
      </c>
      <c r="CP18" s="11">
        <v>72428</v>
      </c>
      <c r="CQ18" s="11">
        <v>71878</v>
      </c>
      <c r="CR18" s="11">
        <v>72928</v>
      </c>
      <c r="CS18" s="11">
        <v>73182</v>
      </c>
      <c r="CT18" s="11">
        <v>73856</v>
      </c>
      <c r="CU18" s="11">
        <v>73935</v>
      </c>
      <c r="CV18" s="11">
        <v>75706</v>
      </c>
      <c r="CW18" s="11">
        <v>76998</v>
      </c>
      <c r="CX18" s="11">
        <v>75956</v>
      </c>
      <c r="CY18" s="11">
        <v>77334</v>
      </c>
      <c r="CZ18" s="11">
        <v>78213</v>
      </c>
      <c r="DA18" s="11">
        <v>78774</v>
      </c>
      <c r="DB18" s="11">
        <v>78968</v>
      </c>
      <c r="DC18" s="11">
        <v>80078</v>
      </c>
      <c r="DD18" s="11">
        <v>80609</v>
      </c>
      <c r="DE18" s="11">
        <v>81932</v>
      </c>
      <c r="DF18" s="11">
        <v>82258</v>
      </c>
      <c r="DG18" s="11">
        <v>81311</v>
      </c>
      <c r="DH18" s="11">
        <v>81114</v>
      </c>
      <c r="DI18" s="11">
        <v>81535</v>
      </c>
      <c r="DJ18" s="11">
        <v>82890</v>
      </c>
      <c r="DK18" s="11">
        <v>84969</v>
      </c>
      <c r="DL18" s="11">
        <v>85688</v>
      </c>
      <c r="DM18" s="11">
        <v>86405</v>
      </c>
      <c r="DN18" s="11">
        <v>87444</v>
      </c>
      <c r="DO18" s="11">
        <v>87483</v>
      </c>
      <c r="DP18" s="11">
        <v>88419</v>
      </c>
      <c r="DQ18" s="11">
        <v>88379</v>
      </c>
      <c r="DR18" s="11">
        <v>88941</v>
      </c>
      <c r="DS18" s="11">
        <v>89884</v>
      </c>
      <c r="DT18" s="11">
        <v>89652</v>
      </c>
      <c r="DU18" s="11">
        <v>90044</v>
      </c>
      <c r="DV18" s="11">
        <v>81544</v>
      </c>
      <c r="DW18" s="11">
        <v>68802</v>
      </c>
      <c r="DX18" s="11">
        <v>90229</v>
      </c>
      <c r="DY18" s="11">
        <v>88557</v>
      </c>
      <c r="DZ18" s="11">
        <v>89117</v>
      </c>
      <c r="EA18" s="11">
        <v>85640</v>
      </c>
      <c r="EB18" s="11">
        <v>99735</v>
      </c>
      <c r="EC18" s="11">
        <v>99878</v>
      </c>
      <c r="ED18" s="11">
        <v>98859</v>
      </c>
      <c r="EE18" s="11">
        <v>103856</v>
      </c>
      <c r="EF18" s="11">
        <v>101578</v>
      </c>
      <c r="EG18" s="11">
        <v>101633</v>
      </c>
      <c r="EH18" s="11">
        <v>104592</v>
      </c>
      <c r="EI18" s="11">
        <v>104664</v>
      </c>
      <c r="EJ18" s="11">
        <v>100787</v>
      </c>
      <c r="EK18" s="11">
        <v>100725</v>
      </c>
      <c r="EL18" s="11">
        <v>102488</v>
      </c>
      <c r="EM18" s="11">
        <v>103437</v>
      </c>
      <c r="EN18" s="11">
        <v>104470</v>
      </c>
      <c r="EO18" s="11">
        <v>106288</v>
      </c>
    </row>
    <row r="19" spans="1:145" x14ac:dyDescent="0.35">
      <c r="A19" t="s">
        <v>278</v>
      </c>
      <c r="B19" s="11">
        <v>185397</v>
      </c>
      <c r="C19" s="11">
        <v>185274</v>
      </c>
      <c r="D19" s="11">
        <v>185436</v>
      </c>
      <c r="E19" s="11">
        <v>186392</v>
      </c>
      <c r="F19" s="11">
        <v>185367</v>
      </c>
      <c r="G19" s="11">
        <v>185683</v>
      </c>
      <c r="H19" s="11">
        <v>186105</v>
      </c>
      <c r="I19" s="11">
        <v>184008</v>
      </c>
      <c r="J19" s="11">
        <v>183120</v>
      </c>
      <c r="K19" s="11">
        <v>183286</v>
      </c>
      <c r="L19" s="11">
        <v>183141</v>
      </c>
      <c r="M19" s="11">
        <v>184032</v>
      </c>
      <c r="N19" s="11">
        <v>184344</v>
      </c>
      <c r="O19" s="11">
        <v>185066</v>
      </c>
      <c r="P19" s="11">
        <v>184554</v>
      </c>
      <c r="Q19" s="11">
        <v>186443</v>
      </c>
      <c r="R19" s="11">
        <v>188392</v>
      </c>
      <c r="S19" s="11">
        <v>187884</v>
      </c>
      <c r="T19" s="11">
        <v>187790</v>
      </c>
      <c r="U19" s="11">
        <v>188414</v>
      </c>
      <c r="V19" s="11">
        <v>193172</v>
      </c>
      <c r="W19" s="11">
        <v>192546</v>
      </c>
      <c r="X19" s="11">
        <v>193252</v>
      </c>
      <c r="Y19" s="11">
        <v>193763</v>
      </c>
      <c r="Z19" s="11">
        <v>194106</v>
      </c>
      <c r="AA19" s="11">
        <v>195407</v>
      </c>
      <c r="AB19" s="11">
        <v>196384</v>
      </c>
      <c r="AC19" s="11">
        <v>196687</v>
      </c>
      <c r="AD19" s="11">
        <v>198617</v>
      </c>
      <c r="AE19" s="11">
        <v>198802</v>
      </c>
      <c r="AF19" s="11">
        <v>197621</v>
      </c>
      <c r="AG19" s="11">
        <v>198972</v>
      </c>
      <c r="AH19" s="11">
        <v>200160</v>
      </c>
      <c r="AI19" s="11">
        <v>202344</v>
      </c>
      <c r="AJ19" s="11">
        <v>203327</v>
      </c>
      <c r="AK19" s="11">
        <v>202251</v>
      </c>
      <c r="AL19" s="11">
        <v>203961</v>
      </c>
      <c r="AM19" s="11">
        <v>206272</v>
      </c>
      <c r="AN19" s="11">
        <v>207685</v>
      </c>
      <c r="AO19" s="11">
        <v>207324</v>
      </c>
      <c r="AP19" s="11">
        <v>209435</v>
      </c>
      <c r="AQ19" s="11">
        <v>211253</v>
      </c>
      <c r="AR19" s="11">
        <v>212858</v>
      </c>
      <c r="AS19" s="11">
        <v>214308</v>
      </c>
      <c r="AT19" s="11">
        <v>215468</v>
      </c>
      <c r="AU19" s="11">
        <v>216790</v>
      </c>
      <c r="AV19" s="11">
        <v>217883</v>
      </c>
      <c r="AW19" s="11">
        <v>219611</v>
      </c>
      <c r="AX19" s="11">
        <v>219831</v>
      </c>
      <c r="AY19" s="11">
        <v>219339</v>
      </c>
      <c r="AZ19" s="11">
        <v>218880</v>
      </c>
      <c r="BA19" s="11">
        <v>219148</v>
      </c>
      <c r="BB19" s="11">
        <v>222405</v>
      </c>
      <c r="BC19" s="11">
        <v>224049</v>
      </c>
      <c r="BD19" s="11">
        <v>225047</v>
      </c>
      <c r="BE19" s="11">
        <v>227750</v>
      </c>
      <c r="BF19" s="11">
        <v>228665</v>
      </c>
      <c r="BG19" s="11">
        <v>228625</v>
      </c>
      <c r="BH19" s="11">
        <v>229005</v>
      </c>
      <c r="BI19" s="11">
        <v>230245</v>
      </c>
      <c r="BJ19" s="11">
        <v>232213</v>
      </c>
      <c r="BK19" s="11">
        <v>232486</v>
      </c>
      <c r="BL19" s="11">
        <v>233992</v>
      </c>
      <c r="BM19" s="11">
        <v>235812</v>
      </c>
      <c r="BN19" s="11">
        <v>236690</v>
      </c>
      <c r="BO19" s="11">
        <v>236479</v>
      </c>
      <c r="BP19" s="11">
        <v>236595</v>
      </c>
      <c r="BQ19" s="11">
        <v>237069</v>
      </c>
      <c r="BR19" s="11">
        <v>237692</v>
      </c>
      <c r="BS19" s="11">
        <v>240122</v>
      </c>
      <c r="BT19" s="11">
        <v>241807</v>
      </c>
      <c r="BU19" s="11">
        <v>241437</v>
      </c>
      <c r="BV19" s="11">
        <v>243714</v>
      </c>
      <c r="BW19" s="11">
        <v>246751</v>
      </c>
      <c r="BX19" s="11">
        <v>248277</v>
      </c>
      <c r="BY19" s="11">
        <v>251014</v>
      </c>
      <c r="BZ19" s="11">
        <v>251204</v>
      </c>
      <c r="CA19" s="11">
        <v>251193</v>
      </c>
      <c r="CB19" s="11">
        <v>251034</v>
      </c>
      <c r="CC19" s="11">
        <v>250876</v>
      </c>
      <c r="CD19" s="11">
        <v>252525</v>
      </c>
      <c r="CE19" s="11">
        <v>252485</v>
      </c>
      <c r="CF19" s="11">
        <v>252861</v>
      </c>
      <c r="CG19" s="11">
        <v>253255</v>
      </c>
      <c r="CH19" s="11">
        <v>254699</v>
      </c>
      <c r="CI19" s="11">
        <v>256492</v>
      </c>
      <c r="CJ19" s="11">
        <v>258126</v>
      </c>
      <c r="CK19" s="11">
        <v>258602</v>
      </c>
      <c r="CL19" s="11">
        <v>258713</v>
      </c>
      <c r="CM19" s="11">
        <v>258628</v>
      </c>
      <c r="CN19" s="11">
        <v>260349</v>
      </c>
      <c r="CO19" s="11">
        <v>259667</v>
      </c>
      <c r="CP19" s="11">
        <v>258152</v>
      </c>
      <c r="CQ19" s="11">
        <v>259916</v>
      </c>
      <c r="CR19" s="11">
        <v>261313</v>
      </c>
      <c r="CS19" s="11">
        <v>263197</v>
      </c>
      <c r="CT19" s="11">
        <v>263418</v>
      </c>
      <c r="CU19" s="11">
        <v>264649</v>
      </c>
      <c r="CV19" s="11">
        <v>267603</v>
      </c>
      <c r="CW19" s="11">
        <v>270651</v>
      </c>
      <c r="CX19" s="11">
        <v>270750</v>
      </c>
      <c r="CY19" s="11">
        <v>270448</v>
      </c>
      <c r="CZ19" s="11">
        <v>270762</v>
      </c>
      <c r="DA19" s="11">
        <v>273240</v>
      </c>
      <c r="DB19" s="11">
        <v>275517</v>
      </c>
      <c r="DC19" s="11">
        <v>274219</v>
      </c>
      <c r="DD19" s="11">
        <v>275902</v>
      </c>
      <c r="DE19" s="11">
        <v>275776</v>
      </c>
      <c r="DF19" s="11">
        <v>276066</v>
      </c>
      <c r="DG19" s="11">
        <v>278054</v>
      </c>
      <c r="DH19" s="11">
        <v>279287</v>
      </c>
      <c r="DI19" s="11">
        <v>280645</v>
      </c>
      <c r="DJ19" s="11">
        <v>281851</v>
      </c>
      <c r="DK19" s="11">
        <v>286370</v>
      </c>
      <c r="DL19" s="11">
        <v>287324</v>
      </c>
      <c r="DM19" s="11">
        <v>288983</v>
      </c>
      <c r="DN19" s="11">
        <v>290896</v>
      </c>
      <c r="DO19" s="11">
        <v>291989</v>
      </c>
      <c r="DP19" s="11">
        <v>294616</v>
      </c>
      <c r="DQ19" s="11">
        <v>293540</v>
      </c>
      <c r="DR19" s="11">
        <v>294521</v>
      </c>
      <c r="DS19" s="11">
        <v>295276</v>
      </c>
      <c r="DT19" s="11">
        <v>295671</v>
      </c>
      <c r="DU19" s="11">
        <v>296403</v>
      </c>
      <c r="DV19" s="11">
        <v>305189</v>
      </c>
      <c r="DW19" s="11">
        <v>292876</v>
      </c>
      <c r="DX19" s="11">
        <v>307068</v>
      </c>
      <c r="DY19" s="11">
        <v>308629</v>
      </c>
      <c r="DZ19" s="11">
        <v>311324</v>
      </c>
      <c r="EA19" s="11">
        <v>304233</v>
      </c>
      <c r="EB19" s="11">
        <v>306939</v>
      </c>
      <c r="EC19" s="11">
        <v>306455</v>
      </c>
      <c r="ED19" s="11">
        <v>309934</v>
      </c>
      <c r="EE19" s="11">
        <v>309850</v>
      </c>
      <c r="EF19" s="11">
        <v>308227</v>
      </c>
      <c r="EG19" s="11">
        <v>307058</v>
      </c>
      <c r="EH19" s="11">
        <v>306658</v>
      </c>
      <c r="EI19" s="11">
        <v>308662</v>
      </c>
      <c r="EJ19" s="11">
        <v>307101</v>
      </c>
      <c r="EK19" s="11">
        <v>306524</v>
      </c>
      <c r="EL19" s="11">
        <v>306679</v>
      </c>
      <c r="EM19" s="11">
        <v>308899</v>
      </c>
      <c r="EN19" s="11">
        <v>309774</v>
      </c>
      <c r="EO19" s="11">
        <v>310145</v>
      </c>
    </row>
    <row r="20" spans="1:145" x14ac:dyDescent="0.35">
      <c r="A20" t="s">
        <v>279</v>
      </c>
      <c r="B20" s="11">
        <v>301685</v>
      </c>
      <c r="C20" s="11">
        <v>305089</v>
      </c>
      <c r="D20" s="11">
        <v>307555</v>
      </c>
      <c r="E20" s="11">
        <v>310607</v>
      </c>
      <c r="F20" s="11">
        <v>317680</v>
      </c>
      <c r="G20" s="11">
        <v>314453</v>
      </c>
      <c r="H20" s="11">
        <v>315682</v>
      </c>
      <c r="I20" s="11">
        <v>317476</v>
      </c>
      <c r="J20" s="11">
        <v>312764</v>
      </c>
      <c r="K20" s="11">
        <v>315770</v>
      </c>
      <c r="L20" s="11">
        <v>317090</v>
      </c>
      <c r="M20" s="11">
        <v>322539</v>
      </c>
      <c r="N20" s="11">
        <v>321768</v>
      </c>
      <c r="O20" s="11">
        <v>323502</v>
      </c>
      <c r="P20" s="11">
        <v>325400</v>
      </c>
      <c r="Q20" s="11">
        <v>324717</v>
      </c>
      <c r="R20" s="11">
        <v>326733</v>
      </c>
      <c r="S20" s="11">
        <v>328827</v>
      </c>
      <c r="T20" s="11">
        <v>332345</v>
      </c>
      <c r="U20" s="11">
        <v>333725</v>
      </c>
      <c r="V20" s="11">
        <v>337525</v>
      </c>
      <c r="W20" s="11">
        <v>338057</v>
      </c>
      <c r="X20" s="11">
        <v>339346</v>
      </c>
      <c r="Y20" s="11">
        <v>341479</v>
      </c>
      <c r="Z20" s="11">
        <v>343244</v>
      </c>
      <c r="AA20" s="11">
        <v>346827</v>
      </c>
      <c r="AB20" s="11">
        <v>350258</v>
      </c>
      <c r="AC20" s="11">
        <v>351232</v>
      </c>
      <c r="AD20" s="11">
        <v>357165</v>
      </c>
      <c r="AE20" s="11">
        <v>356919</v>
      </c>
      <c r="AF20" s="11">
        <v>359027</v>
      </c>
      <c r="AG20" s="11">
        <v>364020</v>
      </c>
      <c r="AH20" s="11">
        <v>370686</v>
      </c>
      <c r="AI20" s="11">
        <v>371440</v>
      </c>
      <c r="AJ20" s="11">
        <v>376010</v>
      </c>
      <c r="AK20" s="11">
        <v>377009</v>
      </c>
      <c r="AL20" s="11">
        <v>379842</v>
      </c>
      <c r="AM20" s="11">
        <v>381404</v>
      </c>
      <c r="AN20" s="11">
        <v>382787</v>
      </c>
      <c r="AO20" s="11">
        <v>385486</v>
      </c>
      <c r="AP20" s="11">
        <v>389253</v>
      </c>
      <c r="AQ20" s="11">
        <v>393278</v>
      </c>
      <c r="AR20" s="11">
        <v>395813</v>
      </c>
      <c r="AS20" s="11">
        <v>400111</v>
      </c>
      <c r="AT20" s="11">
        <v>403834</v>
      </c>
      <c r="AU20" s="11">
        <v>407372</v>
      </c>
      <c r="AV20" s="11">
        <v>411399</v>
      </c>
      <c r="AW20" s="11">
        <v>415222</v>
      </c>
      <c r="AX20" s="11">
        <v>417970</v>
      </c>
      <c r="AY20" s="11">
        <v>416988</v>
      </c>
      <c r="AZ20" s="11">
        <v>420504</v>
      </c>
      <c r="BA20" s="11">
        <v>421902</v>
      </c>
      <c r="BB20" s="11">
        <v>425763</v>
      </c>
      <c r="BC20" s="11">
        <v>432792</v>
      </c>
      <c r="BD20" s="11">
        <v>434646</v>
      </c>
      <c r="BE20" s="11">
        <v>435723</v>
      </c>
      <c r="BF20" s="11">
        <v>438155</v>
      </c>
      <c r="BG20" s="11">
        <v>443408</v>
      </c>
      <c r="BH20" s="11">
        <v>447661</v>
      </c>
      <c r="BI20" s="11">
        <v>453209</v>
      </c>
      <c r="BJ20" s="11">
        <v>457750</v>
      </c>
      <c r="BK20" s="11">
        <v>460559</v>
      </c>
      <c r="BL20" s="11">
        <v>465052</v>
      </c>
      <c r="BM20" s="11">
        <v>468801</v>
      </c>
      <c r="BN20" s="11">
        <v>476798</v>
      </c>
      <c r="BO20" s="11">
        <v>481903</v>
      </c>
      <c r="BP20" s="11">
        <v>487053</v>
      </c>
      <c r="BQ20" s="11">
        <v>494312</v>
      </c>
      <c r="BR20" s="11">
        <v>500593</v>
      </c>
      <c r="BS20" s="11">
        <v>502677</v>
      </c>
      <c r="BT20" s="11">
        <v>506754</v>
      </c>
      <c r="BU20" s="11">
        <v>515114</v>
      </c>
      <c r="BV20" s="11">
        <v>518848</v>
      </c>
      <c r="BW20" s="11">
        <v>524668</v>
      </c>
      <c r="BX20" s="11">
        <v>531680</v>
      </c>
      <c r="BY20" s="11">
        <v>543516</v>
      </c>
      <c r="BZ20" s="11">
        <v>543949</v>
      </c>
      <c r="CA20" s="11">
        <v>544256</v>
      </c>
      <c r="CB20" s="11">
        <v>545287</v>
      </c>
      <c r="CC20" s="11">
        <v>540462</v>
      </c>
      <c r="CD20" s="11">
        <v>540144</v>
      </c>
      <c r="CE20" s="11">
        <v>545489</v>
      </c>
      <c r="CF20" s="11">
        <v>551646</v>
      </c>
      <c r="CG20" s="11">
        <v>555599</v>
      </c>
      <c r="CH20" s="11">
        <v>561913</v>
      </c>
      <c r="CI20" s="11">
        <v>570103</v>
      </c>
      <c r="CJ20" s="11">
        <v>572580</v>
      </c>
      <c r="CK20" s="11">
        <v>578687</v>
      </c>
      <c r="CL20" s="11">
        <v>582825</v>
      </c>
      <c r="CM20" s="11">
        <v>586099</v>
      </c>
      <c r="CN20" s="11">
        <v>587820</v>
      </c>
      <c r="CO20" s="11">
        <v>590478</v>
      </c>
      <c r="CP20" s="11">
        <v>594825</v>
      </c>
      <c r="CQ20" s="11">
        <v>597356</v>
      </c>
      <c r="CR20" s="11">
        <v>601559</v>
      </c>
      <c r="CS20" s="11">
        <v>604730</v>
      </c>
      <c r="CT20" s="11">
        <v>607864</v>
      </c>
      <c r="CU20" s="11">
        <v>612747</v>
      </c>
      <c r="CV20" s="11">
        <v>615404</v>
      </c>
      <c r="CW20" s="11">
        <v>617873</v>
      </c>
      <c r="CX20" s="11">
        <v>621502</v>
      </c>
      <c r="CY20" s="11">
        <v>626356</v>
      </c>
      <c r="CZ20" s="11">
        <v>630510</v>
      </c>
      <c r="DA20" s="11">
        <v>635391</v>
      </c>
      <c r="DB20" s="11">
        <v>637681</v>
      </c>
      <c r="DC20" s="11">
        <v>641353</v>
      </c>
      <c r="DD20" s="11">
        <v>643590</v>
      </c>
      <c r="DE20" s="11">
        <v>647567</v>
      </c>
      <c r="DF20" s="11">
        <v>646870</v>
      </c>
      <c r="DG20" s="11">
        <v>651907</v>
      </c>
      <c r="DH20" s="11">
        <v>658795</v>
      </c>
      <c r="DI20" s="11">
        <v>662526</v>
      </c>
      <c r="DJ20" s="11">
        <v>667396</v>
      </c>
      <c r="DK20" s="11">
        <v>672660</v>
      </c>
      <c r="DL20" s="11">
        <v>681999</v>
      </c>
      <c r="DM20" s="11">
        <v>685968</v>
      </c>
      <c r="DN20" s="11">
        <v>689326</v>
      </c>
      <c r="DO20" s="11">
        <v>693971</v>
      </c>
      <c r="DP20" s="11">
        <v>697757</v>
      </c>
      <c r="DQ20" s="11">
        <v>698379</v>
      </c>
      <c r="DR20" s="11">
        <v>702943</v>
      </c>
      <c r="DS20" s="11">
        <v>704861</v>
      </c>
      <c r="DT20" s="11">
        <v>710504</v>
      </c>
      <c r="DU20" s="11">
        <v>718891</v>
      </c>
      <c r="DV20" s="11">
        <v>709871</v>
      </c>
      <c r="DW20" s="11">
        <v>577302</v>
      </c>
      <c r="DX20" s="11">
        <v>633660</v>
      </c>
      <c r="DY20" s="11">
        <v>639032</v>
      </c>
      <c r="DZ20" s="11">
        <v>644406</v>
      </c>
      <c r="EA20" s="11">
        <v>656739</v>
      </c>
      <c r="EB20" s="11">
        <v>704778</v>
      </c>
      <c r="EC20" s="11">
        <v>716397</v>
      </c>
      <c r="ED20" s="11">
        <v>716205</v>
      </c>
      <c r="EE20" s="11">
        <v>742689</v>
      </c>
      <c r="EF20" s="11">
        <v>750273</v>
      </c>
      <c r="EG20" s="11">
        <v>751914</v>
      </c>
      <c r="EH20" s="11">
        <v>757171</v>
      </c>
      <c r="EI20" s="11">
        <v>758280</v>
      </c>
      <c r="EJ20" s="11">
        <v>763307</v>
      </c>
      <c r="EK20" s="11">
        <v>763178</v>
      </c>
      <c r="EL20" s="11">
        <v>774054</v>
      </c>
      <c r="EM20" s="11">
        <v>777612</v>
      </c>
      <c r="EN20" s="11">
        <v>784588</v>
      </c>
      <c r="EO20" s="11">
        <v>795699</v>
      </c>
    </row>
    <row r="21" spans="1:145" x14ac:dyDescent="0.35">
      <c r="A21" t="s">
        <v>280</v>
      </c>
      <c r="B21" s="11">
        <v>9306</v>
      </c>
      <c r="C21" s="11">
        <v>9551</v>
      </c>
      <c r="D21" s="11">
        <v>9773</v>
      </c>
      <c r="E21" s="11">
        <v>9831</v>
      </c>
      <c r="F21" s="11">
        <v>10351</v>
      </c>
      <c r="G21" s="11">
        <v>10771</v>
      </c>
      <c r="H21" s="11">
        <v>11040</v>
      </c>
      <c r="I21" s="11">
        <v>11156</v>
      </c>
      <c r="J21" s="11">
        <v>11425</v>
      </c>
      <c r="K21" s="11">
        <v>11653</v>
      </c>
      <c r="L21" s="11">
        <v>11892</v>
      </c>
      <c r="M21" s="11">
        <v>12073</v>
      </c>
      <c r="N21" s="11">
        <v>12262</v>
      </c>
      <c r="O21" s="11">
        <v>12458</v>
      </c>
      <c r="P21" s="11">
        <v>12545</v>
      </c>
      <c r="Q21" s="11">
        <v>12621</v>
      </c>
      <c r="R21" s="11">
        <v>12643</v>
      </c>
      <c r="S21" s="11">
        <v>12605</v>
      </c>
      <c r="T21" s="11">
        <v>12545</v>
      </c>
      <c r="U21" s="11">
        <v>12409</v>
      </c>
      <c r="V21" s="11">
        <v>12164</v>
      </c>
      <c r="W21" s="11">
        <v>12229</v>
      </c>
      <c r="X21" s="11">
        <v>12300</v>
      </c>
      <c r="Y21" s="11">
        <v>12480</v>
      </c>
      <c r="Z21" s="11">
        <v>12545</v>
      </c>
      <c r="AA21" s="11">
        <v>12790</v>
      </c>
      <c r="AB21" s="11">
        <v>13111</v>
      </c>
      <c r="AC21" s="11">
        <v>13367</v>
      </c>
      <c r="AD21" s="11">
        <v>13781</v>
      </c>
      <c r="AE21" s="11">
        <v>14238</v>
      </c>
      <c r="AF21" s="11">
        <v>14957</v>
      </c>
      <c r="AG21" s="11">
        <v>15883</v>
      </c>
      <c r="AH21" s="11">
        <v>17233</v>
      </c>
      <c r="AI21" s="11">
        <v>17970</v>
      </c>
      <c r="AJ21" s="11">
        <v>18089</v>
      </c>
      <c r="AK21" s="11">
        <v>18096</v>
      </c>
      <c r="AL21" s="11">
        <v>17820</v>
      </c>
      <c r="AM21" s="11">
        <v>17589</v>
      </c>
      <c r="AN21" s="11">
        <v>17820</v>
      </c>
      <c r="AO21" s="11">
        <v>18433</v>
      </c>
      <c r="AP21" s="11">
        <v>19221</v>
      </c>
      <c r="AQ21" s="11">
        <v>20021</v>
      </c>
      <c r="AR21" s="11">
        <v>20609</v>
      </c>
      <c r="AS21" s="11">
        <v>20747</v>
      </c>
      <c r="AT21" s="11">
        <v>20759</v>
      </c>
      <c r="AU21" s="11">
        <v>20903</v>
      </c>
      <c r="AV21" s="11">
        <v>21259</v>
      </c>
      <c r="AW21" s="11">
        <v>21772</v>
      </c>
      <c r="AX21" s="11">
        <v>21597</v>
      </c>
      <c r="AY21" s="11">
        <v>21828</v>
      </c>
      <c r="AZ21" s="11">
        <v>22272</v>
      </c>
      <c r="BA21" s="11">
        <v>22754</v>
      </c>
      <c r="BB21" s="11">
        <v>23424</v>
      </c>
      <c r="BC21" s="11">
        <v>24329</v>
      </c>
      <c r="BD21" s="11">
        <v>24466</v>
      </c>
      <c r="BE21" s="11">
        <v>24562</v>
      </c>
      <c r="BF21" s="11">
        <v>23885</v>
      </c>
      <c r="BG21" s="11">
        <v>23811</v>
      </c>
      <c r="BH21" s="11">
        <v>23481</v>
      </c>
      <c r="BI21" s="11">
        <v>22905</v>
      </c>
      <c r="BJ21" s="11">
        <v>22644</v>
      </c>
      <c r="BK21" s="11">
        <v>22251</v>
      </c>
      <c r="BL21" s="11">
        <v>22649</v>
      </c>
      <c r="BM21" s="11">
        <v>23065</v>
      </c>
      <c r="BN21" s="11">
        <v>23646</v>
      </c>
      <c r="BO21" s="11">
        <v>23947</v>
      </c>
      <c r="BP21" s="11">
        <v>24300</v>
      </c>
      <c r="BQ21" s="11">
        <v>24676</v>
      </c>
      <c r="BR21" s="11">
        <v>25006</v>
      </c>
      <c r="BS21" s="11">
        <v>25086</v>
      </c>
      <c r="BT21" s="11">
        <v>24950</v>
      </c>
      <c r="BU21" s="11">
        <v>24978</v>
      </c>
      <c r="BV21" s="11">
        <v>24154</v>
      </c>
      <c r="BW21" s="11">
        <v>24351</v>
      </c>
      <c r="BX21" s="11">
        <v>24489</v>
      </c>
      <c r="BY21" s="11">
        <v>25085</v>
      </c>
      <c r="BZ21" s="11">
        <v>25882</v>
      </c>
      <c r="CA21" s="11">
        <v>26831</v>
      </c>
      <c r="CB21" s="11">
        <v>27189</v>
      </c>
      <c r="CC21" s="11">
        <v>27267</v>
      </c>
      <c r="CD21" s="11">
        <v>26950</v>
      </c>
      <c r="CE21" s="11">
        <v>26075</v>
      </c>
      <c r="CF21" s="11">
        <v>24998</v>
      </c>
      <c r="CG21" s="11">
        <v>24539</v>
      </c>
      <c r="CH21" s="11">
        <v>24773</v>
      </c>
      <c r="CI21" s="11">
        <v>25089</v>
      </c>
      <c r="CJ21" s="11">
        <v>25282</v>
      </c>
      <c r="CK21" s="11">
        <v>26024</v>
      </c>
      <c r="CL21" s="11">
        <v>26497</v>
      </c>
      <c r="CM21" s="11">
        <v>26753</v>
      </c>
      <c r="CN21" s="11">
        <v>27111</v>
      </c>
      <c r="CO21" s="11">
        <v>27102</v>
      </c>
      <c r="CP21" s="11">
        <v>27076</v>
      </c>
      <c r="CQ21" s="11">
        <v>27351</v>
      </c>
      <c r="CR21" s="11">
        <v>27501</v>
      </c>
      <c r="CS21" s="11">
        <v>27528</v>
      </c>
      <c r="CT21" s="11">
        <v>28126</v>
      </c>
      <c r="CU21" s="11">
        <v>28301</v>
      </c>
      <c r="CV21" s="11">
        <v>28031</v>
      </c>
      <c r="CW21" s="11">
        <v>27886</v>
      </c>
      <c r="CX21" s="11">
        <v>27380</v>
      </c>
      <c r="CY21" s="11">
        <v>27586</v>
      </c>
      <c r="CZ21" s="11">
        <v>27984</v>
      </c>
      <c r="DA21" s="11">
        <v>28472</v>
      </c>
      <c r="DB21" s="11">
        <v>28271</v>
      </c>
      <c r="DC21" s="11">
        <v>28961</v>
      </c>
      <c r="DD21" s="11">
        <v>29269</v>
      </c>
      <c r="DE21" s="11">
        <v>30164</v>
      </c>
      <c r="DF21" s="11">
        <v>31055</v>
      </c>
      <c r="DG21" s="11">
        <v>32152</v>
      </c>
      <c r="DH21" s="11">
        <v>32165</v>
      </c>
      <c r="DI21" s="11">
        <v>31792</v>
      </c>
      <c r="DJ21" s="11">
        <v>31752</v>
      </c>
      <c r="DK21" s="11">
        <v>31744</v>
      </c>
      <c r="DL21" s="11">
        <v>32020</v>
      </c>
      <c r="DM21" s="11">
        <v>32124</v>
      </c>
      <c r="DN21" s="11">
        <v>32384</v>
      </c>
      <c r="DO21" s="11">
        <v>32880</v>
      </c>
      <c r="DP21" s="11">
        <v>32728</v>
      </c>
      <c r="DQ21" s="11">
        <v>33040</v>
      </c>
      <c r="DR21" s="11">
        <v>33232</v>
      </c>
      <c r="DS21" s="11">
        <v>33356</v>
      </c>
      <c r="DT21" s="11">
        <v>33948</v>
      </c>
      <c r="DU21" s="11">
        <v>34676</v>
      </c>
      <c r="DV21" s="11">
        <v>34952</v>
      </c>
      <c r="DW21" s="11">
        <v>32344</v>
      </c>
      <c r="DX21" s="11">
        <v>33684</v>
      </c>
      <c r="DY21" s="11">
        <v>34748</v>
      </c>
      <c r="DZ21" s="11">
        <v>33736</v>
      </c>
      <c r="EA21" s="11">
        <v>33536</v>
      </c>
      <c r="EB21" s="11">
        <v>33992</v>
      </c>
      <c r="EC21" s="11">
        <v>34808</v>
      </c>
      <c r="ED21" s="11">
        <v>35344</v>
      </c>
      <c r="EE21" s="11">
        <v>36004</v>
      </c>
      <c r="EF21" s="11">
        <v>36248</v>
      </c>
      <c r="EG21" s="11">
        <v>36360</v>
      </c>
      <c r="EH21" s="11">
        <v>36988</v>
      </c>
      <c r="EI21" s="11">
        <v>37388</v>
      </c>
      <c r="EJ21" s="11">
        <v>37472</v>
      </c>
      <c r="EK21" s="11">
        <v>37676</v>
      </c>
      <c r="EL21" s="11">
        <v>37996</v>
      </c>
      <c r="EM21" s="11">
        <v>38148</v>
      </c>
      <c r="EN21" s="11">
        <v>38484</v>
      </c>
      <c r="EO21" s="11">
        <v>38656</v>
      </c>
    </row>
    <row r="22" spans="1:145" x14ac:dyDescent="0.35">
      <c r="A22" t="s">
        <v>281</v>
      </c>
      <c r="B22" s="11">
        <v>289888</v>
      </c>
      <c r="C22" s="11">
        <v>293888</v>
      </c>
      <c r="D22" s="11">
        <v>297318</v>
      </c>
      <c r="E22" s="11">
        <v>296904</v>
      </c>
      <c r="F22" s="11">
        <v>302683</v>
      </c>
      <c r="G22" s="11">
        <v>299097</v>
      </c>
      <c r="H22" s="11">
        <v>305704</v>
      </c>
      <c r="I22" s="11">
        <v>309111</v>
      </c>
      <c r="J22" s="11">
        <v>307509</v>
      </c>
      <c r="K22" s="11">
        <v>313289</v>
      </c>
      <c r="L22" s="11">
        <v>311016</v>
      </c>
      <c r="M22" s="11">
        <v>313447</v>
      </c>
      <c r="N22" s="11">
        <v>313952</v>
      </c>
      <c r="O22" s="11">
        <v>312184</v>
      </c>
      <c r="P22" s="11">
        <v>312118</v>
      </c>
      <c r="Q22" s="11">
        <v>317134</v>
      </c>
      <c r="R22" s="11">
        <v>314100</v>
      </c>
      <c r="S22" s="11">
        <v>315441</v>
      </c>
      <c r="T22" s="11">
        <v>311795</v>
      </c>
      <c r="U22" s="11">
        <v>311541</v>
      </c>
      <c r="V22" s="11">
        <v>307003</v>
      </c>
      <c r="W22" s="11">
        <v>310889</v>
      </c>
      <c r="X22" s="11">
        <v>311184</v>
      </c>
      <c r="Y22" s="11">
        <v>309573</v>
      </c>
      <c r="Z22" s="11">
        <v>309216</v>
      </c>
      <c r="AA22" s="11">
        <v>308306</v>
      </c>
      <c r="AB22" s="11">
        <v>305815</v>
      </c>
      <c r="AC22" s="11">
        <v>303017</v>
      </c>
      <c r="AD22" s="11">
        <v>303238</v>
      </c>
      <c r="AE22" s="11">
        <v>303211</v>
      </c>
      <c r="AF22" s="11">
        <v>298582</v>
      </c>
      <c r="AG22" s="11">
        <v>297912</v>
      </c>
      <c r="AH22" s="11">
        <v>300334</v>
      </c>
      <c r="AI22" s="11">
        <v>298101</v>
      </c>
      <c r="AJ22" s="11">
        <v>298712</v>
      </c>
      <c r="AK22" s="11">
        <v>298651</v>
      </c>
      <c r="AL22" s="11">
        <v>306684</v>
      </c>
      <c r="AM22" s="11">
        <v>303542</v>
      </c>
      <c r="AN22" s="11">
        <v>304696</v>
      </c>
      <c r="AO22" s="11">
        <v>303877</v>
      </c>
      <c r="AP22" s="11">
        <v>307260</v>
      </c>
      <c r="AQ22" s="11">
        <v>309229</v>
      </c>
      <c r="AR22" s="11">
        <v>314132</v>
      </c>
      <c r="AS22" s="11">
        <v>314546</v>
      </c>
      <c r="AT22" s="11">
        <v>318113</v>
      </c>
      <c r="AU22" s="11">
        <v>321619</v>
      </c>
      <c r="AV22" s="11">
        <v>323123</v>
      </c>
      <c r="AW22" s="11">
        <v>325095</v>
      </c>
      <c r="AX22" s="11">
        <v>329259</v>
      </c>
      <c r="AY22" s="11">
        <v>333396</v>
      </c>
      <c r="AZ22" s="11">
        <v>334353</v>
      </c>
      <c r="BA22" s="11">
        <v>334806</v>
      </c>
      <c r="BB22" s="11">
        <v>337134</v>
      </c>
      <c r="BC22" s="11">
        <v>338513</v>
      </c>
      <c r="BD22" s="11">
        <v>341855</v>
      </c>
      <c r="BE22" s="11">
        <v>344446</v>
      </c>
      <c r="BF22" s="11">
        <v>348223</v>
      </c>
      <c r="BG22" s="11">
        <v>349462</v>
      </c>
      <c r="BH22" s="11">
        <v>350364</v>
      </c>
      <c r="BI22" s="11">
        <v>353119</v>
      </c>
      <c r="BJ22" s="11">
        <v>355400</v>
      </c>
      <c r="BK22" s="11">
        <v>354761</v>
      </c>
      <c r="BL22" s="11">
        <v>357677</v>
      </c>
      <c r="BM22" s="11">
        <v>359613</v>
      </c>
      <c r="BN22" s="11">
        <v>357687</v>
      </c>
      <c r="BO22" s="11">
        <v>358952</v>
      </c>
      <c r="BP22" s="11">
        <v>360982</v>
      </c>
      <c r="BQ22" s="11">
        <v>365004</v>
      </c>
      <c r="BR22" s="11">
        <v>366465</v>
      </c>
      <c r="BS22" s="11">
        <v>370375</v>
      </c>
      <c r="BT22" s="11">
        <v>371577</v>
      </c>
      <c r="BU22" s="11">
        <v>373907</v>
      </c>
      <c r="BV22" s="11">
        <v>375405</v>
      </c>
      <c r="BW22" s="11">
        <v>377161</v>
      </c>
      <c r="BX22" s="11">
        <v>382422</v>
      </c>
      <c r="BY22" s="11">
        <v>382552</v>
      </c>
      <c r="BZ22" s="11">
        <v>385977</v>
      </c>
      <c r="CA22" s="11">
        <v>394401</v>
      </c>
      <c r="CB22" s="11">
        <v>394258</v>
      </c>
      <c r="CC22" s="11">
        <v>399973</v>
      </c>
      <c r="CD22" s="11">
        <v>400012</v>
      </c>
      <c r="CE22" s="11">
        <v>403150</v>
      </c>
      <c r="CF22" s="11">
        <v>405287</v>
      </c>
      <c r="CG22" s="11">
        <v>408613</v>
      </c>
      <c r="CH22" s="11">
        <v>412274</v>
      </c>
      <c r="CI22" s="11">
        <v>411805</v>
      </c>
      <c r="CJ22" s="11">
        <v>413263</v>
      </c>
      <c r="CK22" s="11">
        <v>416126</v>
      </c>
      <c r="CL22" s="11">
        <v>416461</v>
      </c>
      <c r="CM22" s="11">
        <v>418038</v>
      </c>
      <c r="CN22" s="11">
        <v>419860</v>
      </c>
      <c r="CO22" s="11">
        <v>420780</v>
      </c>
      <c r="CP22" s="11">
        <v>421337</v>
      </c>
      <c r="CQ22" s="11">
        <v>420190</v>
      </c>
      <c r="CR22" s="11">
        <v>422795</v>
      </c>
      <c r="CS22" s="11">
        <v>422510</v>
      </c>
      <c r="CT22" s="11">
        <v>418089</v>
      </c>
      <c r="CU22" s="11">
        <v>416227</v>
      </c>
      <c r="CV22" s="11">
        <v>418312</v>
      </c>
      <c r="CW22" s="11">
        <v>420884</v>
      </c>
      <c r="CX22" s="11">
        <v>422097</v>
      </c>
      <c r="CY22" s="11">
        <v>420519</v>
      </c>
      <c r="CZ22" s="11">
        <v>420711</v>
      </c>
      <c r="DA22" s="11">
        <v>419438</v>
      </c>
      <c r="DB22" s="11">
        <v>425153</v>
      </c>
      <c r="DC22" s="11">
        <v>425599</v>
      </c>
      <c r="DD22" s="11">
        <v>428068</v>
      </c>
      <c r="DE22" s="11">
        <v>426881</v>
      </c>
      <c r="DF22" s="11">
        <v>430380</v>
      </c>
      <c r="DG22" s="11">
        <v>434964</v>
      </c>
      <c r="DH22" s="11">
        <v>434878</v>
      </c>
      <c r="DI22" s="11">
        <v>435798</v>
      </c>
      <c r="DJ22" s="11">
        <v>440122</v>
      </c>
      <c r="DK22" s="11">
        <v>440746</v>
      </c>
      <c r="DL22" s="11">
        <v>444040</v>
      </c>
      <c r="DM22" s="11">
        <v>447828</v>
      </c>
      <c r="DN22" s="11">
        <v>452103</v>
      </c>
      <c r="DO22" s="11">
        <v>456686</v>
      </c>
      <c r="DP22" s="11">
        <v>458262</v>
      </c>
      <c r="DQ22" s="11">
        <v>461436</v>
      </c>
      <c r="DR22" s="11">
        <v>459393</v>
      </c>
      <c r="DS22" s="11">
        <v>459071</v>
      </c>
      <c r="DT22" s="11">
        <v>462808</v>
      </c>
      <c r="DU22" s="11">
        <v>466957</v>
      </c>
      <c r="DV22" s="11">
        <v>466398</v>
      </c>
      <c r="DW22" s="11">
        <v>449603</v>
      </c>
      <c r="DX22" s="11">
        <v>474621</v>
      </c>
      <c r="DY22" s="11">
        <v>481009</v>
      </c>
      <c r="DZ22" s="11">
        <v>487975</v>
      </c>
      <c r="EA22" s="11">
        <v>493539</v>
      </c>
      <c r="EB22" s="11">
        <v>495854</v>
      </c>
      <c r="EC22" s="11">
        <v>499514</v>
      </c>
      <c r="ED22" s="11">
        <v>505026</v>
      </c>
      <c r="EE22" s="11">
        <v>505624</v>
      </c>
      <c r="EF22" s="11">
        <v>511825</v>
      </c>
      <c r="EG22" s="11">
        <v>516702</v>
      </c>
      <c r="EH22" s="11">
        <v>516997</v>
      </c>
      <c r="EI22" s="11">
        <v>518388</v>
      </c>
      <c r="EJ22" s="11">
        <v>525519</v>
      </c>
      <c r="EK22" s="11">
        <v>522858</v>
      </c>
      <c r="EL22" s="11">
        <v>529935</v>
      </c>
      <c r="EM22" s="11">
        <v>535092</v>
      </c>
      <c r="EN22" s="11">
        <v>542162</v>
      </c>
      <c r="EO22" s="11">
        <v>544056</v>
      </c>
    </row>
    <row r="23" spans="1:145" x14ac:dyDescent="0.35">
      <c r="A23" t="s">
        <v>282</v>
      </c>
      <c r="B23" s="11">
        <v>250198</v>
      </c>
      <c r="C23" s="11">
        <v>248191</v>
      </c>
      <c r="D23" s="11">
        <v>247061</v>
      </c>
      <c r="E23" s="11">
        <v>255415</v>
      </c>
      <c r="F23" s="11">
        <v>251583</v>
      </c>
      <c r="G23" s="11">
        <v>245503</v>
      </c>
      <c r="H23" s="11">
        <v>238767</v>
      </c>
      <c r="I23" s="11">
        <v>230205</v>
      </c>
      <c r="J23" s="11">
        <v>232129</v>
      </c>
      <c r="K23" s="11">
        <v>229477</v>
      </c>
      <c r="L23" s="11">
        <v>230225</v>
      </c>
      <c r="M23" s="11">
        <v>233427</v>
      </c>
      <c r="N23" s="11">
        <v>231808</v>
      </c>
      <c r="O23" s="11">
        <v>222221</v>
      </c>
      <c r="P23" s="11">
        <v>226708</v>
      </c>
      <c r="Q23" s="11">
        <v>217324</v>
      </c>
      <c r="R23" s="11">
        <v>214916</v>
      </c>
      <c r="S23" s="11">
        <v>220024</v>
      </c>
      <c r="T23" s="11">
        <v>224794</v>
      </c>
      <c r="U23" s="11">
        <v>227897</v>
      </c>
      <c r="V23" s="11">
        <v>230849</v>
      </c>
      <c r="W23" s="11">
        <v>238097</v>
      </c>
      <c r="X23" s="11">
        <v>238245</v>
      </c>
      <c r="Y23" s="11">
        <v>239923</v>
      </c>
      <c r="Z23" s="11">
        <v>233962</v>
      </c>
      <c r="AA23" s="11">
        <v>233410</v>
      </c>
      <c r="AB23" s="11">
        <v>232846</v>
      </c>
      <c r="AC23" s="11">
        <v>233966</v>
      </c>
      <c r="AD23" s="11">
        <v>239120</v>
      </c>
      <c r="AE23" s="11">
        <v>239181</v>
      </c>
      <c r="AF23" s="11">
        <v>248949</v>
      </c>
      <c r="AG23" s="11">
        <v>260828</v>
      </c>
      <c r="AH23" s="11">
        <v>265675</v>
      </c>
      <c r="AI23" s="11">
        <v>272867</v>
      </c>
      <c r="AJ23" s="11">
        <v>281110</v>
      </c>
      <c r="AK23" s="11">
        <v>283836</v>
      </c>
      <c r="AL23" s="11">
        <v>283245</v>
      </c>
      <c r="AM23" s="11">
        <v>283876</v>
      </c>
      <c r="AN23" s="11">
        <v>284439</v>
      </c>
      <c r="AO23" s="11">
        <v>287616</v>
      </c>
      <c r="AP23" s="11">
        <v>290806</v>
      </c>
      <c r="AQ23" s="11">
        <v>298230</v>
      </c>
      <c r="AR23" s="11">
        <v>300631</v>
      </c>
      <c r="AS23" s="11">
        <v>307982</v>
      </c>
      <c r="AT23" s="11">
        <v>310747</v>
      </c>
      <c r="AU23" s="11">
        <v>312869</v>
      </c>
      <c r="AV23" s="11">
        <v>316629</v>
      </c>
      <c r="AW23" s="11">
        <v>318056</v>
      </c>
      <c r="AX23" s="11">
        <v>326713</v>
      </c>
      <c r="AY23" s="11">
        <v>331048</v>
      </c>
      <c r="AZ23" s="11">
        <v>335110</v>
      </c>
      <c r="BA23" s="11">
        <v>326066</v>
      </c>
      <c r="BB23" s="11">
        <v>326889</v>
      </c>
      <c r="BC23" s="11">
        <v>331299</v>
      </c>
      <c r="BD23" s="11">
        <v>336481</v>
      </c>
      <c r="BE23" s="11">
        <v>337392</v>
      </c>
      <c r="BF23" s="11">
        <v>340437</v>
      </c>
      <c r="BG23" s="11">
        <v>343831</v>
      </c>
      <c r="BH23" s="11">
        <v>354634</v>
      </c>
      <c r="BI23" s="11">
        <v>362701</v>
      </c>
      <c r="BJ23" s="11">
        <v>371184</v>
      </c>
      <c r="BK23" s="11">
        <v>377042</v>
      </c>
      <c r="BL23" s="11">
        <v>382524</v>
      </c>
      <c r="BM23" s="11">
        <v>389065</v>
      </c>
      <c r="BN23" s="11">
        <v>399625</v>
      </c>
      <c r="BO23" s="11">
        <v>409261</v>
      </c>
      <c r="BP23" s="11">
        <v>420321</v>
      </c>
      <c r="BQ23" s="11">
        <v>429284</v>
      </c>
      <c r="BR23" s="11">
        <v>437186</v>
      </c>
      <c r="BS23" s="11">
        <v>441066</v>
      </c>
      <c r="BT23" s="11">
        <v>440979</v>
      </c>
      <c r="BU23" s="11">
        <v>443424</v>
      </c>
      <c r="BV23" s="11">
        <v>449825</v>
      </c>
      <c r="BW23" s="11">
        <v>453157</v>
      </c>
      <c r="BX23" s="11">
        <v>455030</v>
      </c>
      <c r="BY23" s="11">
        <v>460475</v>
      </c>
      <c r="BZ23" s="11">
        <v>471011</v>
      </c>
      <c r="CA23" s="11">
        <v>468083</v>
      </c>
      <c r="CB23" s="11">
        <v>464054</v>
      </c>
      <c r="CC23" s="11">
        <v>444913</v>
      </c>
      <c r="CD23" s="11">
        <v>400087</v>
      </c>
      <c r="CE23" s="11">
        <v>398186</v>
      </c>
      <c r="CF23" s="11">
        <v>410666</v>
      </c>
      <c r="CG23" s="11">
        <v>430021</v>
      </c>
      <c r="CH23" s="11">
        <v>445192</v>
      </c>
      <c r="CI23" s="11">
        <v>454670</v>
      </c>
      <c r="CJ23" s="11">
        <v>459829</v>
      </c>
      <c r="CK23" s="11">
        <v>467934</v>
      </c>
      <c r="CL23" s="11">
        <v>472905</v>
      </c>
      <c r="CM23" s="11">
        <v>476987</v>
      </c>
      <c r="CN23" s="11">
        <v>478900</v>
      </c>
      <c r="CO23" s="11">
        <v>483591</v>
      </c>
      <c r="CP23" s="11">
        <v>497002</v>
      </c>
      <c r="CQ23" s="11">
        <v>502206</v>
      </c>
      <c r="CR23" s="11">
        <v>501494</v>
      </c>
      <c r="CS23" s="11">
        <v>505123</v>
      </c>
      <c r="CT23" s="11">
        <v>507906</v>
      </c>
      <c r="CU23" s="11">
        <v>508021</v>
      </c>
      <c r="CV23" s="11">
        <v>508568</v>
      </c>
      <c r="CW23" s="11">
        <v>510392</v>
      </c>
      <c r="CX23" s="11">
        <v>511565</v>
      </c>
      <c r="CY23" s="11">
        <v>516002</v>
      </c>
      <c r="CZ23" s="11">
        <v>523084</v>
      </c>
      <c r="DA23" s="11">
        <v>530022</v>
      </c>
      <c r="DB23" s="11">
        <v>507681</v>
      </c>
      <c r="DC23" s="11">
        <v>493691</v>
      </c>
      <c r="DD23" s="11">
        <v>487400</v>
      </c>
      <c r="DE23" s="11">
        <v>483499</v>
      </c>
      <c r="DF23" s="11">
        <v>473959</v>
      </c>
      <c r="DG23" s="11">
        <v>470522</v>
      </c>
      <c r="DH23" s="11">
        <v>471885</v>
      </c>
      <c r="DI23" s="11">
        <v>464132</v>
      </c>
      <c r="DJ23" s="11">
        <v>477459</v>
      </c>
      <c r="DK23" s="11">
        <v>481152</v>
      </c>
      <c r="DL23" s="11">
        <v>484748</v>
      </c>
      <c r="DM23" s="11">
        <v>500029</v>
      </c>
      <c r="DN23" s="11">
        <v>502230</v>
      </c>
      <c r="DO23" s="11">
        <v>502914</v>
      </c>
      <c r="DP23" s="11">
        <v>495344</v>
      </c>
      <c r="DQ23" s="11">
        <v>488830</v>
      </c>
      <c r="DR23" s="11">
        <v>497737</v>
      </c>
      <c r="DS23" s="11">
        <v>496572</v>
      </c>
      <c r="DT23" s="11">
        <v>507190</v>
      </c>
      <c r="DU23" s="11">
        <v>503267</v>
      </c>
      <c r="DV23" s="11">
        <v>495226</v>
      </c>
      <c r="DW23" s="11">
        <v>430683</v>
      </c>
      <c r="DX23" s="11">
        <v>495131</v>
      </c>
      <c r="DY23" s="11">
        <v>508243</v>
      </c>
      <c r="DZ23" s="11">
        <v>525670</v>
      </c>
      <c r="EA23" s="11">
        <v>533752</v>
      </c>
      <c r="EB23" s="11">
        <v>515892</v>
      </c>
      <c r="EC23" s="11">
        <v>523969</v>
      </c>
      <c r="ED23" s="11">
        <v>534800</v>
      </c>
      <c r="EE23" s="11">
        <v>520613</v>
      </c>
      <c r="EF23" s="11">
        <v>511793</v>
      </c>
      <c r="EG23" s="11">
        <v>505933</v>
      </c>
      <c r="EH23" s="11">
        <v>507837</v>
      </c>
      <c r="EI23" s="11">
        <v>515014</v>
      </c>
      <c r="EJ23" s="11">
        <v>511658</v>
      </c>
      <c r="EK23" s="11">
        <v>504861</v>
      </c>
      <c r="EL23" s="11">
        <v>504869</v>
      </c>
      <c r="EM23" s="11">
        <v>508890</v>
      </c>
      <c r="EN23" s="11">
        <v>507868</v>
      </c>
      <c r="EO23" s="11">
        <v>519957</v>
      </c>
    </row>
    <row r="24" spans="1:145" x14ac:dyDescent="0.35">
      <c r="A24" t="s">
        <v>283</v>
      </c>
      <c r="B24" s="11">
        <v>211697</v>
      </c>
      <c r="C24" s="11">
        <v>209466</v>
      </c>
      <c r="D24" s="11">
        <v>207405</v>
      </c>
      <c r="E24" s="11">
        <v>214099</v>
      </c>
      <c r="F24" s="11">
        <v>209896</v>
      </c>
      <c r="G24" s="11">
        <v>203883</v>
      </c>
      <c r="H24" s="11">
        <v>196423</v>
      </c>
      <c r="I24" s="11">
        <v>187980</v>
      </c>
      <c r="J24" s="11">
        <v>189096</v>
      </c>
      <c r="K24" s="11">
        <v>185572</v>
      </c>
      <c r="L24" s="11">
        <v>186387</v>
      </c>
      <c r="M24" s="11">
        <v>188664</v>
      </c>
      <c r="N24" s="11">
        <v>187834</v>
      </c>
      <c r="O24" s="11">
        <v>178541</v>
      </c>
      <c r="P24" s="11">
        <v>183356</v>
      </c>
      <c r="Q24" s="11">
        <v>175124</v>
      </c>
      <c r="R24" s="11">
        <v>171363</v>
      </c>
      <c r="S24" s="11">
        <v>176098</v>
      </c>
      <c r="T24" s="11">
        <v>180807</v>
      </c>
      <c r="U24" s="11">
        <v>184272</v>
      </c>
      <c r="V24" s="11">
        <v>186604</v>
      </c>
      <c r="W24" s="11">
        <v>193586</v>
      </c>
      <c r="X24" s="11">
        <v>192475</v>
      </c>
      <c r="Y24" s="11">
        <v>193316</v>
      </c>
      <c r="Z24" s="11">
        <v>188948</v>
      </c>
      <c r="AA24" s="11">
        <v>188629</v>
      </c>
      <c r="AB24" s="11">
        <v>187644</v>
      </c>
      <c r="AC24" s="11">
        <v>188317</v>
      </c>
      <c r="AD24" s="11">
        <v>193916</v>
      </c>
      <c r="AE24" s="11">
        <v>194939</v>
      </c>
      <c r="AF24" s="11">
        <v>204646</v>
      </c>
      <c r="AG24" s="11">
        <v>217294</v>
      </c>
      <c r="AH24" s="11">
        <v>223476</v>
      </c>
      <c r="AI24" s="11">
        <v>230996</v>
      </c>
      <c r="AJ24" s="11">
        <v>238826</v>
      </c>
      <c r="AK24" s="11">
        <v>241628</v>
      </c>
      <c r="AL24" s="11">
        <v>240959</v>
      </c>
      <c r="AM24" s="11">
        <v>241782</v>
      </c>
      <c r="AN24" s="11">
        <v>242639</v>
      </c>
      <c r="AO24" s="11">
        <v>245318</v>
      </c>
      <c r="AP24" s="11">
        <v>245935</v>
      </c>
      <c r="AQ24" s="11">
        <v>251237</v>
      </c>
      <c r="AR24" s="11">
        <v>252932</v>
      </c>
      <c r="AS24" s="11">
        <v>259330</v>
      </c>
      <c r="AT24" s="11">
        <v>262167</v>
      </c>
      <c r="AU24" s="11">
        <v>264700</v>
      </c>
      <c r="AV24" s="11">
        <v>267675</v>
      </c>
      <c r="AW24" s="11">
        <v>268403</v>
      </c>
      <c r="AX24" s="11">
        <v>274243</v>
      </c>
      <c r="AY24" s="11">
        <v>277837</v>
      </c>
      <c r="AZ24" s="11">
        <v>280449</v>
      </c>
      <c r="BA24" s="11">
        <v>268952</v>
      </c>
      <c r="BB24" s="11">
        <v>270360</v>
      </c>
      <c r="BC24" s="11">
        <v>274632</v>
      </c>
      <c r="BD24" s="11">
        <v>279648</v>
      </c>
      <c r="BE24" s="11">
        <v>280945</v>
      </c>
      <c r="BF24" s="11">
        <v>283283</v>
      </c>
      <c r="BG24" s="11">
        <v>285470</v>
      </c>
      <c r="BH24" s="11">
        <v>295801</v>
      </c>
      <c r="BI24" s="11">
        <v>303306</v>
      </c>
      <c r="BJ24" s="11">
        <v>310769</v>
      </c>
      <c r="BK24" s="11">
        <v>316274</v>
      </c>
      <c r="BL24" s="11">
        <v>321114</v>
      </c>
      <c r="BM24" s="11">
        <v>326040</v>
      </c>
      <c r="BN24" s="11">
        <v>333307</v>
      </c>
      <c r="BO24" s="11">
        <v>340880</v>
      </c>
      <c r="BP24" s="11">
        <v>350473</v>
      </c>
      <c r="BQ24" s="11">
        <v>357985</v>
      </c>
      <c r="BR24" s="11">
        <v>365703</v>
      </c>
      <c r="BS24" s="11">
        <v>369126</v>
      </c>
      <c r="BT24" s="11">
        <v>368874</v>
      </c>
      <c r="BU24" s="11">
        <v>370194</v>
      </c>
      <c r="BV24" s="11">
        <v>375466</v>
      </c>
      <c r="BW24" s="11">
        <v>377593</v>
      </c>
      <c r="BX24" s="11">
        <v>378410</v>
      </c>
      <c r="BY24" s="11">
        <v>383534</v>
      </c>
      <c r="BZ24" s="11">
        <v>390538</v>
      </c>
      <c r="CA24" s="11">
        <v>387750</v>
      </c>
      <c r="CB24" s="11">
        <v>383902</v>
      </c>
      <c r="CC24" s="11">
        <v>363602</v>
      </c>
      <c r="CD24" s="11">
        <v>319533</v>
      </c>
      <c r="CE24" s="11">
        <v>314887</v>
      </c>
      <c r="CF24" s="11">
        <v>321154</v>
      </c>
      <c r="CG24" s="11">
        <v>334170</v>
      </c>
      <c r="CH24" s="11">
        <v>348687</v>
      </c>
      <c r="CI24" s="11">
        <v>357141</v>
      </c>
      <c r="CJ24" s="11">
        <v>362338</v>
      </c>
      <c r="CK24" s="11">
        <v>371012</v>
      </c>
      <c r="CL24" s="11">
        <v>378262</v>
      </c>
      <c r="CM24" s="11">
        <v>385379</v>
      </c>
      <c r="CN24" s="11">
        <v>390832</v>
      </c>
      <c r="CO24" s="11">
        <v>398389</v>
      </c>
      <c r="CP24" s="11">
        <v>409763</v>
      </c>
      <c r="CQ24" s="11">
        <v>413957</v>
      </c>
      <c r="CR24" s="11">
        <v>413779</v>
      </c>
      <c r="CS24" s="11">
        <v>418203</v>
      </c>
      <c r="CT24" s="11">
        <v>421856</v>
      </c>
      <c r="CU24" s="11">
        <v>425564</v>
      </c>
      <c r="CV24" s="11">
        <v>426391</v>
      </c>
      <c r="CW24" s="11">
        <v>429673</v>
      </c>
      <c r="CX24" s="11">
        <v>431198</v>
      </c>
      <c r="CY24" s="11">
        <v>436240</v>
      </c>
      <c r="CZ24" s="11">
        <v>442824</v>
      </c>
      <c r="DA24" s="11">
        <v>449476</v>
      </c>
      <c r="DB24" s="11">
        <v>425239</v>
      </c>
      <c r="DC24" s="11">
        <v>413212</v>
      </c>
      <c r="DD24" s="11">
        <v>406784</v>
      </c>
      <c r="DE24" s="11">
        <v>402435</v>
      </c>
      <c r="DF24" s="11">
        <v>392215</v>
      </c>
      <c r="DG24" s="11">
        <v>390639</v>
      </c>
      <c r="DH24" s="11">
        <v>392680</v>
      </c>
      <c r="DI24" s="11">
        <v>383863</v>
      </c>
      <c r="DJ24" s="11">
        <v>395970</v>
      </c>
      <c r="DK24" s="11">
        <v>397971</v>
      </c>
      <c r="DL24" s="11">
        <v>398189</v>
      </c>
      <c r="DM24" s="11">
        <v>409683</v>
      </c>
      <c r="DN24" s="11">
        <v>411601</v>
      </c>
      <c r="DO24" s="11">
        <v>414708</v>
      </c>
      <c r="DP24" s="11">
        <v>407706</v>
      </c>
      <c r="DQ24" s="11">
        <v>405001</v>
      </c>
      <c r="DR24" s="11">
        <v>414108</v>
      </c>
      <c r="DS24" s="11">
        <v>412963</v>
      </c>
      <c r="DT24" s="11">
        <v>421284</v>
      </c>
      <c r="DU24" s="11">
        <v>417532</v>
      </c>
      <c r="DV24" s="11">
        <v>409154</v>
      </c>
      <c r="DW24" s="11">
        <v>345757</v>
      </c>
      <c r="DX24" s="11">
        <v>407154</v>
      </c>
      <c r="DY24" s="11">
        <v>420120</v>
      </c>
      <c r="DZ24" s="11">
        <v>436945</v>
      </c>
      <c r="EA24" s="11">
        <v>446250</v>
      </c>
      <c r="EB24" s="11">
        <v>428444</v>
      </c>
      <c r="EC24" s="11">
        <v>435768</v>
      </c>
      <c r="ED24" s="11">
        <v>445710</v>
      </c>
      <c r="EE24" s="11">
        <v>432502</v>
      </c>
      <c r="EF24" s="11">
        <v>425157</v>
      </c>
      <c r="EG24" s="11">
        <v>418601</v>
      </c>
      <c r="EH24" s="11">
        <v>416977</v>
      </c>
      <c r="EI24" s="11">
        <v>424280</v>
      </c>
      <c r="EJ24" s="11">
        <v>420113</v>
      </c>
      <c r="EK24" s="11">
        <v>411940</v>
      </c>
      <c r="EL24" s="11">
        <v>409153</v>
      </c>
      <c r="EM24" s="11">
        <v>411702</v>
      </c>
      <c r="EN24" s="11">
        <v>409760</v>
      </c>
      <c r="EO24" s="11">
        <v>420337</v>
      </c>
    </row>
    <row r="25" spans="1:145" x14ac:dyDescent="0.35">
      <c r="A25" t="s">
        <v>284</v>
      </c>
      <c r="B25" s="11">
        <v>107024</v>
      </c>
      <c r="C25" s="11">
        <v>102995</v>
      </c>
      <c r="D25" s="11">
        <v>103607</v>
      </c>
      <c r="E25" s="11">
        <v>106924</v>
      </c>
      <c r="F25" s="11">
        <v>103932</v>
      </c>
      <c r="G25" s="11">
        <v>97480</v>
      </c>
      <c r="H25" s="11">
        <v>90983</v>
      </c>
      <c r="I25" s="11">
        <v>83798</v>
      </c>
      <c r="J25" s="11">
        <v>77953</v>
      </c>
      <c r="K25" s="11">
        <v>79119</v>
      </c>
      <c r="L25" s="11">
        <v>81018</v>
      </c>
      <c r="M25" s="11">
        <v>83202</v>
      </c>
      <c r="N25" s="11">
        <v>85655</v>
      </c>
      <c r="O25" s="11">
        <v>84805</v>
      </c>
      <c r="P25" s="11">
        <v>87507</v>
      </c>
      <c r="Q25" s="11">
        <v>86755</v>
      </c>
      <c r="R25" s="11">
        <v>82926</v>
      </c>
      <c r="S25" s="11">
        <v>82929</v>
      </c>
      <c r="T25" s="11">
        <v>83218</v>
      </c>
      <c r="U25" s="11">
        <v>83648</v>
      </c>
      <c r="V25" s="11">
        <v>87308</v>
      </c>
      <c r="W25" s="11">
        <v>89021</v>
      </c>
      <c r="X25" s="11">
        <v>87023</v>
      </c>
      <c r="Y25" s="11">
        <v>83020</v>
      </c>
      <c r="Z25" s="11">
        <v>77209</v>
      </c>
      <c r="AA25" s="11">
        <v>72864</v>
      </c>
      <c r="AB25" s="11">
        <v>72042</v>
      </c>
      <c r="AC25" s="11">
        <v>72339</v>
      </c>
      <c r="AD25" s="11">
        <v>74634</v>
      </c>
      <c r="AE25" s="11">
        <v>78631</v>
      </c>
      <c r="AF25" s="11">
        <v>83358</v>
      </c>
      <c r="AG25" s="11">
        <v>86184</v>
      </c>
      <c r="AH25" s="11">
        <v>85962</v>
      </c>
      <c r="AI25" s="11">
        <v>87016</v>
      </c>
      <c r="AJ25" s="11">
        <v>87492</v>
      </c>
      <c r="AK25" s="11">
        <v>87821</v>
      </c>
      <c r="AL25" s="11">
        <v>85460</v>
      </c>
      <c r="AM25" s="11">
        <v>84222</v>
      </c>
      <c r="AN25" s="11">
        <v>83408</v>
      </c>
      <c r="AO25" s="11">
        <v>82638</v>
      </c>
      <c r="AP25" s="11">
        <v>84112</v>
      </c>
      <c r="AQ25" s="11">
        <v>87176</v>
      </c>
      <c r="AR25" s="11">
        <v>88293</v>
      </c>
      <c r="AS25" s="11">
        <v>89590</v>
      </c>
      <c r="AT25" s="11">
        <v>88278</v>
      </c>
      <c r="AU25" s="11">
        <v>88891</v>
      </c>
      <c r="AV25" s="11">
        <v>92817</v>
      </c>
      <c r="AW25" s="11">
        <v>94559</v>
      </c>
      <c r="AX25" s="11">
        <v>97328</v>
      </c>
      <c r="AY25" s="11">
        <v>99548</v>
      </c>
      <c r="AZ25" s="11">
        <v>102121</v>
      </c>
      <c r="BA25" s="11">
        <v>106741</v>
      </c>
      <c r="BB25" s="11">
        <v>112798</v>
      </c>
      <c r="BC25" s="11">
        <v>115046</v>
      </c>
      <c r="BD25" s="11">
        <v>117165</v>
      </c>
      <c r="BE25" s="11">
        <v>119727</v>
      </c>
      <c r="BF25" s="11">
        <v>118616</v>
      </c>
      <c r="BG25" s="11">
        <v>116792</v>
      </c>
      <c r="BH25" s="11">
        <v>122003</v>
      </c>
      <c r="BI25" s="11">
        <v>124153</v>
      </c>
      <c r="BJ25" s="11">
        <v>128129</v>
      </c>
      <c r="BK25" s="11">
        <v>131130</v>
      </c>
      <c r="BL25" s="11">
        <v>132195</v>
      </c>
      <c r="BM25" s="11">
        <v>134321</v>
      </c>
      <c r="BN25" s="11">
        <v>133394</v>
      </c>
      <c r="BO25" s="11">
        <v>136702</v>
      </c>
      <c r="BP25" s="11">
        <v>136772</v>
      </c>
      <c r="BQ25" s="11">
        <v>137055</v>
      </c>
      <c r="BR25" s="11">
        <v>142084</v>
      </c>
      <c r="BS25" s="11">
        <v>140511</v>
      </c>
      <c r="BT25" s="11">
        <v>136800</v>
      </c>
      <c r="BU25" s="11">
        <v>137004</v>
      </c>
      <c r="BV25" s="11">
        <v>143219</v>
      </c>
      <c r="BW25" s="11">
        <v>144051</v>
      </c>
      <c r="BX25" s="11">
        <v>143593</v>
      </c>
      <c r="BY25" s="11">
        <v>144187</v>
      </c>
      <c r="BZ25" s="11">
        <v>142534</v>
      </c>
      <c r="CA25" s="11">
        <v>139214</v>
      </c>
      <c r="CB25" s="11">
        <v>136079</v>
      </c>
      <c r="CC25" s="11">
        <v>128165</v>
      </c>
      <c r="CD25" s="11">
        <v>119902</v>
      </c>
      <c r="CE25" s="11">
        <v>124167</v>
      </c>
      <c r="CF25" s="11">
        <v>129183</v>
      </c>
      <c r="CG25" s="11">
        <v>137150</v>
      </c>
      <c r="CH25" s="11">
        <v>141055</v>
      </c>
      <c r="CI25" s="11">
        <v>139363</v>
      </c>
      <c r="CJ25" s="11">
        <v>136792</v>
      </c>
      <c r="CK25" s="11">
        <v>135840</v>
      </c>
      <c r="CL25" s="11">
        <v>138570</v>
      </c>
      <c r="CM25" s="11">
        <v>138339</v>
      </c>
      <c r="CN25" s="11">
        <v>141879</v>
      </c>
      <c r="CO25" s="11">
        <v>143301</v>
      </c>
      <c r="CP25" s="11">
        <v>149605</v>
      </c>
      <c r="CQ25" s="11">
        <v>148850</v>
      </c>
      <c r="CR25" s="11">
        <v>147612</v>
      </c>
      <c r="CS25" s="11">
        <v>147511</v>
      </c>
      <c r="CT25" s="11">
        <v>146303</v>
      </c>
      <c r="CU25" s="11">
        <v>148581</v>
      </c>
      <c r="CV25" s="11">
        <v>147589</v>
      </c>
      <c r="CW25" s="11">
        <v>147335</v>
      </c>
      <c r="CX25" s="11">
        <v>145531</v>
      </c>
      <c r="CY25" s="11">
        <v>148933</v>
      </c>
      <c r="CZ25" s="11">
        <v>152312</v>
      </c>
      <c r="DA25" s="11">
        <v>152738</v>
      </c>
      <c r="DB25" s="11">
        <v>153837</v>
      </c>
      <c r="DC25" s="11">
        <v>154050</v>
      </c>
      <c r="DD25" s="11">
        <v>156982</v>
      </c>
      <c r="DE25" s="11">
        <v>157696</v>
      </c>
      <c r="DF25" s="11">
        <v>160261</v>
      </c>
      <c r="DG25" s="11">
        <v>161603</v>
      </c>
      <c r="DH25" s="11">
        <v>161829</v>
      </c>
      <c r="DI25" s="11">
        <v>163328</v>
      </c>
      <c r="DJ25" s="11">
        <v>166498</v>
      </c>
      <c r="DK25" s="11">
        <v>164707</v>
      </c>
      <c r="DL25" s="11">
        <v>163067</v>
      </c>
      <c r="DM25" s="11">
        <v>167896</v>
      </c>
      <c r="DN25" s="11">
        <v>165912</v>
      </c>
      <c r="DO25" s="11">
        <v>165155</v>
      </c>
      <c r="DP25" s="11">
        <v>163175</v>
      </c>
      <c r="DQ25" s="11">
        <v>159788</v>
      </c>
      <c r="DR25" s="11">
        <v>156982</v>
      </c>
      <c r="DS25" s="11">
        <v>161626</v>
      </c>
      <c r="DT25" s="11">
        <v>164835</v>
      </c>
      <c r="DU25" s="11">
        <v>165405</v>
      </c>
      <c r="DV25" s="11">
        <v>158359</v>
      </c>
      <c r="DW25" s="11">
        <v>137246</v>
      </c>
      <c r="DX25" s="11">
        <v>182764</v>
      </c>
      <c r="DY25" s="11">
        <v>189068</v>
      </c>
      <c r="DZ25" s="11">
        <v>200408</v>
      </c>
      <c r="EA25" s="11">
        <v>197365</v>
      </c>
      <c r="EB25" s="11">
        <v>180862</v>
      </c>
      <c r="EC25" s="11">
        <v>182373</v>
      </c>
      <c r="ED25" s="11">
        <v>188468</v>
      </c>
      <c r="EE25" s="11">
        <v>170557</v>
      </c>
      <c r="EF25" s="11">
        <v>162379</v>
      </c>
      <c r="EG25" s="11">
        <v>158747</v>
      </c>
      <c r="EH25" s="11">
        <v>153711</v>
      </c>
      <c r="EI25" s="11">
        <v>153949</v>
      </c>
      <c r="EJ25" s="11">
        <v>158157</v>
      </c>
      <c r="EK25" s="11">
        <v>156734</v>
      </c>
      <c r="EL25" s="11">
        <v>153722</v>
      </c>
      <c r="EM25" s="11">
        <v>150441</v>
      </c>
      <c r="EN25" s="11">
        <v>152798</v>
      </c>
      <c r="EO25" s="11">
        <v>158827</v>
      </c>
    </row>
    <row r="26" spans="1:145" x14ac:dyDescent="0.35">
      <c r="A26" t="s">
        <v>285</v>
      </c>
      <c r="B26" s="11">
        <v>99561</v>
      </c>
      <c r="C26" s="11">
        <v>100265</v>
      </c>
      <c r="D26" s="11">
        <v>98347</v>
      </c>
      <c r="E26" s="11">
        <v>101559</v>
      </c>
      <c r="F26" s="11">
        <v>99549</v>
      </c>
      <c r="G26" s="11">
        <v>98182</v>
      </c>
      <c r="H26" s="11">
        <v>95230</v>
      </c>
      <c r="I26" s="11">
        <v>92562</v>
      </c>
      <c r="J26" s="11">
        <v>96341</v>
      </c>
      <c r="K26" s="11">
        <v>93581</v>
      </c>
      <c r="L26" s="11">
        <v>93327</v>
      </c>
      <c r="M26" s="11">
        <v>93867</v>
      </c>
      <c r="N26" s="11">
        <v>91755</v>
      </c>
      <c r="O26" s="11">
        <v>84511</v>
      </c>
      <c r="P26" s="11">
        <v>86393</v>
      </c>
      <c r="Q26" s="11">
        <v>79695</v>
      </c>
      <c r="R26" s="11">
        <v>77985</v>
      </c>
      <c r="S26" s="11">
        <v>80916</v>
      </c>
      <c r="T26" s="11">
        <v>84100</v>
      </c>
      <c r="U26" s="11">
        <v>85554</v>
      </c>
      <c r="V26" s="11">
        <v>84556</v>
      </c>
      <c r="W26" s="11">
        <v>88277</v>
      </c>
      <c r="X26" s="11">
        <v>88104</v>
      </c>
      <c r="Y26" s="11">
        <v>91094</v>
      </c>
      <c r="Z26" s="11">
        <v>91066</v>
      </c>
      <c r="AA26" s="11">
        <v>93863</v>
      </c>
      <c r="AB26" s="11">
        <v>93205</v>
      </c>
      <c r="AC26" s="11">
        <v>93139</v>
      </c>
      <c r="AD26" s="11">
        <v>95187</v>
      </c>
      <c r="AE26" s="11">
        <v>93980</v>
      </c>
      <c r="AF26" s="11">
        <v>98763</v>
      </c>
      <c r="AG26" s="11">
        <v>107136</v>
      </c>
      <c r="AH26" s="11">
        <v>112283</v>
      </c>
      <c r="AI26" s="11">
        <v>117602</v>
      </c>
      <c r="AJ26" s="11">
        <v>123271</v>
      </c>
      <c r="AK26" s="11">
        <v>124663</v>
      </c>
      <c r="AL26" s="11">
        <v>124399</v>
      </c>
      <c r="AM26" s="11">
        <v>125046</v>
      </c>
      <c r="AN26" s="11">
        <v>125675</v>
      </c>
      <c r="AO26" s="11">
        <v>127724</v>
      </c>
      <c r="AP26" s="11">
        <v>128701</v>
      </c>
      <c r="AQ26" s="11">
        <v>131384</v>
      </c>
      <c r="AR26" s="11">
        <v>131618</v>
      </c>
      <c r="AS26" s="11">
        <v>135447</v>
      </c>
      <c r="AT26" s="11">
        <v>137656</v>
      </c>
      <c r="AU26" s="11">
        <v>137350</v>
      </c>
      <c r="AV26" s="11">
        <v>136210</v>
      </c>
      <c r="AW26" s="11">
        <v>134348</v>
      </c>
      <c r="AX26" s="11">
        <v>135618</v>
      </c>
      <c r="AY26" s="11">
        <v>137074</v>
      </c>
      <c r="AZ26" s="11">
        <v>139049</v>
      </c>
      <c r="BA26" s="11">
        <v>127983</v>
      </c>
      <c r="BB26" s="11">
        <v>125782</v>
      </c>
      <c r="BC26" s="11">
        <v>128152</v>
      </c>
      <c r="BD26" s="11">
        <v>130631</v>
      </c>
      <c r="BE26" s="11">
        <v>129325</v>
      </c>
      <c r="BF26" s="11">
        <v>131202</v>
      </c>
      <c r="BG26" s="11">
        <v>134317</v>
      </c>
      <c r="BH26" s="11">
        <v>139364</v>
      </c>
      <c r="BI26" s="11">
        <v>144100</v>
      </c>
      <c r="BJ26" s="11">
        <v>146694</v>
      </c>
      <c r="BK26" s="11">
        <v>148599</v>
      </c>
      <c r="BL26" s="11">
        <v>151177</v>
      </c>
      <c r="BM26" s="11">
        <v>153600</v>
      </c>
      <c r="BN26" s="11">
        <v>159695</v>
      </c>
      <c r="BO26" s="11">
        <v>162836</v>
      </c>
      <c r="BP26" s="11">
        <v>170088</v>
      </c>
      <c r="BQ26" s="11">
        <v>176331</v>
      </c>
      <c r="BR26" s="11">
        <v>180357</v>
      </c>
      <c r="BS26" s="11">
        <v>185155</v>
      </c>
      <c r="BT26" s="11">
        <v>187860</v>
      </c>
      <c r="BU26" s="11">
        <v>188770</v>
      </c>
      <c r="BV26" s="11">
        <v>188503</v>
      </c>
      <c r="BW26" s="11">
        <v>189485</v>
      </c>
      <c r="BX26" s="11">
        <v>190138</v>
      </c>
      <c r="BY26" s="11">
        <v>193535</v>
      </c>
      <c r="BZ26" s="11">
        <v>200563</v>
      </c>
      <c r="CA26" s="11">
        <v>200971</v>
      </c>
      <c r="CB26" s="11">
        <v>200857</v>
      </c>
      <c r="CC26" s="11">
        <v>190929</v>
      </c>
      <c r="CD26" s="11">
        <v>161594</v>
      </c>
      <c r="CE26" s="11">
        <v>154707</v>
      </c>
      <c r="CF26" s="11">
        <v>156124</v>
      </c>
      <c r="CG26" s="11">
        <v>160577</v>
      </c>
      <c r="CH26" s="11">
        <v>169288</v>
      </c>
      <c r="CI26" s="11">
        <v>177449</v>
      </c>
      <c r="CJ26" s="11">
        <v>183996</v>
      </c>
      <c r="CK26" s="11">
        <v>193222</v>
      </c>
      <c r="CL26" s="11">
        <v>198618</v>
      </c>
      <c r="CM26" s="11">
        <v>203519</v>
      </c>
      <c r="CN26" s="11">
        <v>204245</v>
      </c>
      <c r="CO26" s="11">
        <v>210225</v>
      </c>
      <c r="CP26" s="11">
        <v>215203</v>
      </c>
      <c r="CQ26" s="11">
        <v>222003</v>
      </c>
      <c r="CR26" s="11">
        <v>222523</v>
      </c>
      <c r="CS26" s="11">
        <v>227330</v>
      </c>
      <c r="CT26" s="11">
        <v>231399</v>
      </c>
      <c r="CU26" s="11">
        <v>233839</v>
      </c>
      <c r="CV26" s="11">
        <v>235307</v>
      </c>
      <c r="CW26" s="11">
        <v>238689</v>
      </c>
      <c r="CX26" s="11">
        <v>241194</v>
      </c>
      <c r="CY26" s="11">
        <v>243523</v>
      </c>
      <c r="CZ26" s="11">
        <v>246989</v>
      </c>
      <c r="DA26" s="11">
        <v>251832</v>
      </c>
      <c r="DB26" s="11">
        <v>230563</v>
      </c>
      <c r="DC26" s="11">
        <v>221056</v>
      </c>
      <c r="DD26" s="11">
        <v>212842</v>
      </c>
      <c r="DE26" s="11">
        <v>207542</v>
      </c>
      <c r="DF26" s="11">
        <v>194856</v>
      </c>
      <c r="DG26" s="11">
        <v>191749</v>
      </c>
      <c r="DH26" s="11">
        <v>194213</v>
      </c>
      <c r="DI26" s="11">
        <v>184331</v>
      </c>
      <c r="DJ26" s="11">
        <v>190328</v>
      </c>
      <c r="DK26" s="11">
        <v>193174</v>
      </c>
      <c r="DL26" s="11">
        <v>194182</v>
      </c>
      <c r="DM26" s="11">
        <v>202212</v>
      </c>
      <c r="DN26" s="11">
        <v>201403</v>
      </c>
      <c r="DO26" s="11">
        <v>204499</v>
      </c>
      <c r="DP26" s="11">
        <v>200143</v>
      </c>
      <c r="DQ26" s="11">
        <v>199388</v>
      </c>
      <c r="DR26" s="11">
        <v>209645</v>
      </c>
      <c r="DS26" s="11">
        <v>204898</v>
      </c>
      <c r="DT26" s="11">
        <v>209982</v>
      </c>
      <c r="DU26" s="11">
        <v>206420</v>
      </c>
      <c r="DV26" s="11">
        <v>203585</v>
      </c>
      <c r="DW26" s="11">
        <v>164583</v>
      </c>
      <c r="DX26" s="11">
        <v>177497</v>
      </c>
      <c r="DY26" s="11">
        <v>182804</v>
      </c>
      <c r="DZ26" s="11">
        <v>183901</v>
      </c>
      <c r="EA26" s="11">
        <v>195669</v>
      </c>
      <c r="EB26" s="11">
        <v>195682</v>
      </c>
      <c r="EC26" s="11">
        <v>202330</v>
      </c>
      <c r="ED26" s="11">
        <v>202734</v>
      </c>
      <c r="EE26" s="11">
        <v>208504</v>
      </c>
      <c r="EF26" s="11">
        <v>209817</v>
      </c>
      <c r="EG26" s="11">
        <v>206337</v>
      </c>
      <c r="EH26" s="11">
        <v>208879</v>
      </c>
      <c r="EI26" s="11">
        <v>217295</v>
      </c>
      <c r="EJ26" s="11">
        <v>207883</v>
      </c>
      <c r="EK26" s="11">
        <v>201396</v>
      </c>
      <c r="EL26" s="11">
        <v>202061</v>
      </c>
      <c r="EM26" s="11">
        <v>208345</v>
      </c>
      <c r="EN26" s="11">
        <v>202627</v>
      </c>
      <c r="EO26" s="11">
        <v>206586</v>
      </c>
    </row>
    <row r="27" spans="1:145" x14ac:dyDescent="0.35">
      <c r="A27" t="s">
        <v>286</v>
      </c>
      <c r="B27" s="11">
        <v>72064</v>
      </c>
      <c r="C27" s="11">
        <v>69772</v>
      </c>
      <c r="D27" s="11">
        <v>71026</v>
      </c>
      <c r="E27" s="11">
        <v>72620</v>
      </c>
      <c r="F27" s="11">
        <v>72009</v>
      </c>
      <c r="G27" s="11">
        <v>72363</v>
      </c>
      <c r="H27" s="11">
        <v>71524</v>
      </c>
      <c r="I27" s="11">
        <v>69133</v>
      </c>
      <c r="J27" s="11">
        <v>69966</v>
      </c>
      <c r="K27" s="11">
        <v>69273</v>
      </c>
      <c r="L27" s="11">
        <v>67936</v>
      </c>
      <c r="M27" s="11">
        <v>67765</v>
      </c>
      <c r="N27" s="11">
        <v>62644</v>
      </c>
      <c r="O27" s="11">
        <v>57461</v>
      </c>
      <c r="P27" s="11">
        <v>57993</v>
      </c>
      <c r="Q27" s="11">
        <v>53729</v>
      </c>
      <c r="R27" s="11">
        <v>54404</v>
      </c>
      <c r="S27" s="11">
        <v>57174</v>
      </c>
      <c r="T27" s="11">
        <v>57771</v>
      </c>
      <c r="U27" s="11">
        <v>59589</v>
      </c>
      <c r="V27" s="11">
        <v>58561</v>
      </c>
      <c r="W27" s="11">
        <v>59886</v>
      </c>
      <c r="X27" s="11">
        <v>61140</v>
      </c>
      <c r="Y27" s="11">
        <v>62669</v>
      </c>
      <c r="Z27" s="11">
        <v>63546</v>
      </c>
      <c r="AA27" s="11">
        <v>61250</v>
      </c>
      <c r="AB27" s="11">
        <v>61009</v>
      </c>
      <c r="AC27" s="11">
        <v>59462</v>
      </c>
      <c r="AD27" s="11">
        <v>59498</v>
      </c>
      <c r="AE27" s="11">
        <v>60850</v>
      </c>
      <c r="AF27" s="11">
        <v>62600</v>
      </c>
      <c r="AG27" s="11">
        <v>65991</v>
      </c>
      <c r="AH27" s="11">
        <v>70903</v>
      </c>
      <c r="AI27" s="11">
        <v>73447</v>
      </c>
      <c r="AJ27" s="11">
        <v>76427</v>
      </c>
      <c r="AK27" s="11">
        <v>75326</v>
      </c>
      <c r="AL27" s="11">
        <v>73776</v>
      </c>
      <c r="AM27" s="11">
        <v>72750</v>
      </c>
      <c r="AN27" s="11">
        <v>71476</v>
      </c>
      <c r="AO27" s="11">
        <v>71501</v>
      </c>
      <c r="AP27" s="11">
        <v>73696</v>
      </c>
      <c r="AQ27" s="11">
        <v>75020</v>
      </c>
      <c r="AR27" s="11">
        <v>76606</v>
      </c>
      <c r="AS27" s="11">
        <v>78150</v>
      </c>
      <c r="AT27" s="11">
        <v>77543</v>
      </c>
      <c r="AU27" s="11">
        <v>75416</v>
      </c>
      <c r="AV27" s="11">
        <v>73349</v>
      </c>
      <c r="AW27" s="11">
        <v>74015</v>
      </c>
      <c r="AX27" s="11">
        <v>77176</v>
      </c>
      <c r="AY27" s="11">
        <v>78558</v>
      </c>
      <c r="AZ27" s="11">
        <v>79414</v>
      </c>
      <c r="BA27" s="11">
        <v>78028</v>
      </c>
      <c r="BB27" s="11">
        <v>75539</v>
      </c>
      <c r="BC27" s="11">
        <v>74607</v>
      </c>
      <c r="BD27" s="11">
        <v>74480</v>
      </c>
      <c r="BE27" s="11">
        <v>74003</v>
      </c>
      <c r="BF27" s="11">
        <v>76208</v>
      </c>
      <c r="BG27" s="11">
        <v>78041</v>
      </c>
      <c r="BH27" s="11">
        <v>79817</v>
      </c>
      <c r="BI27" s="11">
        <v>82066</v>
      </c>
      <c r="BJ27" s="11">
        <v>82915</v>
      </c>
      <c r="BK27" s="11">
        <v>84575</v>
      </c>
      <c r="BL27" s="11">
        <v>85783</v>
      </c>
      <c r="BM27" s="11">
        <v>85914</v>
      </c>
      <c r="BN27" s="11">
        <v>88783</v>
      </c>
      <c r="BO27" s="11">
        <v>90646</v>
      </c>
      <c r="BP27" s="11">
        <v>92999</v>
      </c>
      <c r="BQ27" s="11">
        <v>95409</v>
      </c>
      <c r="BR27" s="11">
        <v>97858</v>
      </c>
      <c r="BS27" s="11">
        <v>100921</v>
      </c>
      <c r="BT27" s="11">
        <v>103992</v>
      </c>
      <c r="BU27" s="11">
        <v>105423</v>
      </c>
      <c r="BV27" s="11">
        <v>104286</v>
      </c>
      <c r="BW27" s="11">
        <v>104060</v>
      </c>
      <c r="BX27" s="11">
        <v>104458</v>
      </c>
      <c r="BY27" s="11">
        <v>104801</v>
      </c>
      <c r="BZ27" s="11">
        <v>111752</v>
      </c>
      <c r="CA27" s="11">
        <v>113406</v>
      </c>
      <c r="CB27" s="11">
        <v>114014</v>
      </c>
      <c r="CC27" s="11">
        <v>111210</v>
      </c>
      <c r="CD27" s="11">
        <v>95783</v>
      </c>
      <c r="CE27" s="11">
        <v>89420</v>
      </c>
      <c r="CF27" s="11">
        <v>88535</v>
      </c>
      <c r="CG27" s="11">
        <v>89396</v>
      </c>
      <c r="CH27" s="11">
        <v>97965</v>
      </c>
      <c r="CI27" s="11">
        <v>102815</v>
      </c>
      <c r="CJ27" s="11">
        <v>109196</v>
      </c>
      <c r="CK27" s="11">
        <v>116011</v>
      </c>
      <c r="CL27" s="11">
        <v>120430</v>
      </c>
      <c r="CM27" s="11">
        <v>119519</v>
      </c>
      <c r="CN27" s="11">
        <v>124582</v>
      </c>
      <c r="CO27" s="11">
        <v>129269</v>
      </c>
      <c r="CP27" s="11">
        <v>132738</v>
      </c>
      <c r="CQ27" s="11">
        <v>138779</v>
      </c>
      <c r="CR27" s="11">
        <v>139433</v>
      </c>
      <c r="CS27" s="11">
        <v>144039</v>
      </c>
      <c r="CT27" s="11">
        <v>147521</v>
      </c>
      <c r="CU27" s="11">
        <v>149840</v>
      </c>
      <c r="CV27" s="11">
        <v>152898</v>
      </c>
      <c r="CW27" s="11">
        <v>154166</v>
      </c>
      <c r="CX27" s="11">
        <v>157975</v>
      </c>
      <c r="CY27" s="11">
        <v>159168</v>
      </c>
      <c r="CZ27" s="11">
        <v>161099</v>
      </c>
      <c r="DA27" s="11">
        <v>164091</v>
      </c>
      <c r="DB27" s="11">
        <v>147893</v>
      </c>
      <c r="DC27" s="11">
        <v>140939</v>
      </c>
      <c r="DD27" s="11">
        <v>134402</v>
      </c>
      <c r="DE27" s="11">
        <v>129278</v>
      </c>
      <c r="DF27" s="11">
        <v>123738</v>
      </c>
      <c r="DG27" s="11">
        <v>118996</v>
      </c>
      <c r="DH27" s="11">
        <v>126647</v>
      </c>
      <c r="DI27" s="11">
        <v>117920</v>
      </c>
      <c r="DJ27" s="11">
        <v>117870</v>
      </c>
      <c r="DK27" s="11">
        <v>119282</v>
      </c>
      <c r="DL27" s="11">
        <v>121104</v>
      </c>
      <c r="DM27" s="11">
        <v>122925</v>
      </c>
      <c r="DN27" s="11">
        <v>121801</v>
      </c>
      <c r="DO27" s="11">
        <v>122049</v>
      </c>
      <c r="DP27" s="11">
        <v>121128</v>
      </c>
      <c r="DQ27" s="11">
        <v>119964</v>
      </c>
      <c r="DR27" s="11">
        <v>122070</v>
      </c>
      <c r="DS27" s="11">
        <v>122505</v>
      </c>
      <c r="DT27" s="11">
        <v>126228</v>
      </c>
      <c r="DU27" s="11">
        <v>128008</v>
      </c>
      <c r="DV27" s="11">
        <v>127310</v>
      </c>
      <c r="DW27" s="11">
        <v>107704</v>
      </c>
      <c r="DX27" s="11">
        <v>105937</v>
      </c>
      <c r="DY27" s="11">
        <v>105024</v>
      </c>
      <c r="DZ27" s="11">
        <v>110298</v>
      </c>
      <c r="EA27" s="11">
        <v>114315</v>
      </c>
      <c r="EB27" s="11">
        <v>116220</v>
      </c>
      <c r="EC27" s="11">
        <v>119306</v>
      </c>
      <c r="ED27" s="11">
        <v>120032</v>
      </c>
      <c r="EE27" s="11">
        <v>122862</v>
      </c>
      <c r="EF27" s="11">
        <v>124465</v>
      </c>
      <c r="EG27" s="11">
        <v>127138</v>
      </c>
      <c r="EH27" s="11">
        <v>128516</v>
      </c>
      <c r="EI27" s="11">
        <v>132170</v>
      </c>
      <c r="EJ27" s="11">
        <v>127510</v>
      </c>
      <c r="EK27" s="11">
        <v>122303</v>
      </c>
      <c r="EL27" s="11">
        <v>123219</v>
      </c>
      <c r="EM27" s="11">
        <v>125455</v>
      </c>
      <c r="EN27" s="11">
        <v>125875</v>
      </c>
      <c r="EO27" s="11">
        <v>126722</v>
      </c>
    </row>
    <row r="28" spans="1:145" x14ac:dyDescent="0.35">
      <c r="A28" t="s">
        <v>287</v>
      </c>
      <c r="B28" s="11">
        <v>36596</v>
      </c>
      <c r="C28" s="11">
        <v>38042</v>
      </c>
      <c r="D28" s="11">
        <v>36214</v>
      </c>
      <c r="E28" s="11">
        <v>37707</v>
      </c>
      <c r="F28" s="11">
        <v>36605</v>
      </c>
      <c r="G28" s="11">
        <v>35521</v>
      </c>
      <c r="H28" s="11">
        <v>33873</v>
      </c>
      <c r="I28" s="11">
        <v>33093</v>
      </c>
      <c r="J28" s="11">
        <v>35334</v>
      </c>
      <c r="K28" s="11">
        <v>33732</v>
      </c>
      <c r="L28" s="11">
        <v>34154</v>
      </c>
      <c r="M28" s="11">
        <v>34606</v>
      </c>
      <c r="N28" s="11">
        <v>35456</v>
      </c>
      <c r="O28" s="11">
        <v>32762</v>
      </c>
      <c r="P28" s="11">
        <v>33820</v>
      </c>
      <c r="Q28" s="11">
        <v>31097</v>
      </c>
      <c r="R28" s="11">
        <v>29639</v>
      </c>
      <c r="S28" s="11">
        <v>30438</v>
      </c>
      <c r="T28" s="11">
        <v>32355</v>
      </c>
      <c r="U28" s="11">
        <v>32558</v>
      </c>
      <c r="V28" s="11">
        <v>32323</v>
      </c>
      <c r="W28" s="11">
        <v>34286</v>
      </c>
      <c r="X28" s="11">
        <v>33627</v>
      </c>
      <c r="Y28" s="11">
        <v>35003</v>
      </c>
      <c r="Z28" s="11">
        <v>34609</v>
      </c>
      <c r="AA28" s="11">
        <v>37492</v>
      </c>
      <c r="AB28" s="11">
        <v>37147</v>
      </c>
      <c r="AC28" s="11">
        <v>37779</v>
      </c>
      <c r="AD28" s="11">
        <v>39167</v>
      </c>
      <c r="AE28" s="11">
        <v>37739</v>
      </c>
      <c r="AF28" s="11">
        <v>40263</v>
      </c>
      <c r="AG28" s="11">
        <v>44549</v>
      </c>
      <c r="AH28" s="11">
        <v>45894</v>
      </c>
      <c r="AI28" s="11">
        <v>48442</v>
      </c>
      <c r="AJ28" s="11">
        <v>51035</v>
      </c>
      <c r="AK28" s="11">
        <v>52511</v>
      </c>
      <c r="AL28" s="11">
        <v>53038</v>
      </c>
      <c r="AM28" s="11">
        <v>53960</v>
      </c>
      <c r="AN28" s="11">
        <v>54984</v>
      </c>
      <c r="AO28" s="11">
        <v>56407</v>
      </c>
      <c r="AP28" s="11">
        <v>56066</v>
      </c>
      <c r="AQ28" s="11">
        <v>57336</v>
      </c>
      <c r="AR28" s="11">
        <v>56731</v>
      </c>
      <c r="AS28" s="11">
        <v>58717</v>
      </c>
      <c r="AT28" s="11">
        <v>60617</v>
      </c>
      <c r="AU28" s="11">
        <v>61473</v>
      </c>
      <c r="AV28" s="11">
        <v>61699</v>
      </c>
      <c r="AW28" s="11">
        <v>60000</v>
      </c>
      <c r="AX28" s="11">
        <v>59322</v>
      </c>
      <c r="AY28" s="11">
        <v>59680</v>
      </c>
      <c r="AZ28" s="11">
        <v>60681</v>
      </c>
      <c r="BA28" s="11">
        <v>53312</v>
      </c>
      <c r="BB28" s="11">
        <v>52975</v>
      </c>
      <c r="BC28" s="11">
        <v>55166</v>
      </c>
      <c r="BD28" s="11">
        <v>57043</v>
      </c>
      <c r="BE28" s="11">
        <v>56334</v>
      </c>
      <c r="BF28" s="11">
        <v>56553</v>
      </c>
      <c r="BG28" s="11">
        <v>57883</v>
      </c>
      <c r="BH28" s="11">
        <v>60713</v>
      </c>
      <c r="BI28" s="11">
        <v>63045</v>
      </c>
      <c r="BJ28" s="11">
        <v>64555</v>
      </c>
      <c r="BK28" s="11">
        <v>65039</v>
      </c>
      <c r="BL28" s="11">
        <v>66328</v>
      </c>
      <c r="BM28" s="11">
        <v>68196</v>
      </c>
      <c r="BN28" s="11">
        <v>71261</v>
      </c>
      <c r="BO28" s="11">
        <v>72584</v>
      </c>
      <c r="BP28" s="11">
        <v>76976</v>
      </c>
      <c r="BQ28" s="11">
        <v>80520</v>
      </c>
      <c r="BR28" s="11">
        <v>82158</v>
      </c>
      <c r="BS28" s="11">
        <v>83997</v>
      </c>
      <c r="BT28" s="11">
        <v>83994</v>
      </c>
      <c r="BU28" s="11">
        <v>83682</v>
      </c>
      <c r="BV28" s="11">
        <v>84331</v>
      </c>
      <c r="BW28" s="11">
        <v>85384</v>
      </c>
      <c r="BX28" s="11">
        <v>85645</v>
      </c>
      <c r="BY28" s="11">
        <v>88518</v>
      </c>
      <c r="BZ28" s="11">
        <v>88896</v>
      </c>
      <c r="CA28" s="11">
        <v>87783</v>
      </c>
      <c r="CB28" s="11">
        <v>87122</v>
      </c>
      <c r="CC28" s="11">
        <v>80375</v>
      </c>
      <c r="CD28" s="11">
        <v>66679</v>
      </c>
      <c r="CE28" s="11">
        <v>65692</v>
      </c>
      <c r="CF28" s="11">
        <v>67728</v>
      </c>
      <c r="CG28" s="11">
        <v>71128</v>
      </c>
      <c r="CH28" s="11">
        <v>71564</v>
      </c>
      <c r="CI28" s="11">
        <v>74894</v>
      </c>
      <c r="CJ28" s="11">
        <v>75191</v>
      </c>
      <c r="CK28" s="11">
        <v>77662</v>
      </c>
      <c r="CL28" s="11">
        <v>78657</v>
      </c>
      <c r="CM28" s="11">
        <v>84520</v>
      </c>
      <c r="CN28" s="11">
        <v>80089</v>
      </c>
      <c r="CO28" s="11">
        <v>81371</v>
      </c>
      <c r="CP28" s="11">
        <v>82877</v>
      </c>
      <c r="CQ28" s="11">
        <v>83603</v>
      </c>
      <c r="CR28" s="11">
        <v>83461</v>
      </c>
      <c r="CS28" s="11">
        <v>83583</v>
      </c>
      <c r="CT28" s="11">
        <v>84117</v>
      </c>
      <c r="CU28" s="11">
        <v>84193</v>
      </c>
      <c r="CV28" s="11">
        <v>82483</v>
      </c>
      <c r="CW28" s="11">
        <v>84654</v>
      </c>
      <c r="CX28" s="11">
        <v>83223</v>
      </c>
      <c r="CY28" s="11">
        <v>84376</v>
      </c>
      <c r="CZ28" s="11">
        <v>85930</v>
      </c>
      <c r="DA28" s="11">
        <v>87788</v>
      </c>
      <c r="DB28" s="11">
        <v>82744</v>
      </c>
      <c r="DC28" s="11">
        <v>80192</v>
      </c>
      <c r="DD28" s="11">
        <v>78501</v>
      </c>
      <c r="DE28" s="11">
        <v>78273</v>
      </c>
      <c r="DF28" s="11">
        <v>71210</v>
      </c>
      <c r="DG28" s="11">
        <v>72772</v>
      </c>
      <c r="DH28" s="11">
        <v>67579</v>
      </c>
      <c r="DI28" s="11">
        <v>66431</v>
      </c>
      <c r="DJ28" s="11">
        <v>72447</v>
      </c>
      <c r="DK28" s="11">
        <v>73875</v>
      </c>
      <c r="DL28" s="11">
        <v>73065</v>
      </c>
      <c r="DM28" s="11">
        <v>79330</v>
      </c>
      <c r="DN28" s="11">
        <v>79657</v>
      </c>
      <c r="DO28" s="11">
        <v>82534</v>
      </c>
      <c r="DP28" s="11">
        <v>79080</v>
      </c>
      <c r="DQ28" s="11">
        <v>79490</v>
      </c>
      <c r="DR28" s="11">
        <v>87636</v>
      </c>
      <c r="DS28" s="11">
        <v>82454</v>
      </c>
      <c r="DT28" s="11">
        <v>83815</v>
      </c>
      <c r="DU28" s="11">
        <v>78437</v>
      </c>
      <c r="DV28" s="11">
        <v>76290</v>
      </c>
      <c r="DW28" s="11">
        <v>56943</v>
      </c>
      <c r="DX28" s="11">
        <v>71474</v>
      </c>
      <c r="DY28" s="11">
        <v>77686</v>
      </c>
      <c r="DZ28" s="11">
        <v>73368</v>
      </c>
      <c r="EA28" s="11">
        <v>81351</v>
      </c>
      <c r="EB28" s="11">
        <v>79259</v>
      </c>
      <c r="EC28" s="11">
        <v>82910</v>
      </c>
      <c r="ED28" s="11">
        <v>82529</v>
      </c>
      <c r="EE28" s="11">
        <v>85535</v>
      </c>
      <c r="EF28" s="11">
        <v>85158</v>
      </c>
      <c r="EG28" s="11">
        <v>78636</v>
      </c>
      <c r="EH28" s="11">
        <v>79805</v>
      </c>
      <c r="EI28" s="11">
        <v>84639</v>
      </c>
      <c r="EJ28" s="11">
        <v>79846</v>
      </c>
      <c r="EK28" s="11">
        <v>78646</v>
      </c>
      <c r="EL28" s="11">
        <v>78371</v>
      </c>
      <c r="EM28" s="11">
        <v>82475</v>
      </c>
      <c r="EN28" s="11">
        <v>76137</v>
      </c>
      <c r="EO28" s="11">
        <v>79330</v>
      </c>
    </row>
    <row r="29" spans="1:145" x14ac:dyDescent="0.35">
      <c r="A29" t="s">
        <v>288</v>
      </c>
      <c r="B29" s="11">
        <v>12152</v>
      </c>
      <c r="C29" s="11">
        <v>11961</v>
      </c>
      <c r="D29" s="11">
        <v>11821</v>
      </c>
      <c r="E29" s="11">
        <v>12176</v>
      </c>
      <c r="F29" s="11">
        <v>12572</v>
      </c>
      <c r="G29" s="11">
        <v>12850</v>
      </c>
      <c r="H29" s="11">
        <v>13614</v>
      </c>
      <c r="I29" s="11">
        <v>13522</v>
      </c>
      <c r="J29" s="11">
        <v>14147</v>
      </c>
      <c r="K29" s="11">
        <v>13164</v>
      </c>
      <c r="L29" s="11">
        <v>12899</v>
      </c>
      <c r="M29" s="11">
        <v>12904</v>
      </c>
      <c r="N29" s="11">
        <v>12795</v>
      </c>
      <c r="O29" s="11">
        <v>12867</v>
      </c>
      <c r="P29" s="11">
        <v>13374</v>
      </c>
      <c r="Q29" s="11">
        <v>13764</v>
      </c>
      <c r="R29" s="11">
        <v>14893</v>
      </c>
      <c r="S29" s="11">
        <v>16091</v>
      </c>
      <c r="T29" s="11">
        <v>16739</v>
      </c>
      <c r="U29" s="11">
        <v>18127</v>
      </c>
      <c r="V29" s="11">
        <v>18925</v>
      </c>
      <c r="W29" s="11">
        <v>20122</v>
      </c>
      <c r="X29" s="11">
        <v>20716</v>
      </c>
      <c r="Y29" s="11">
        <v>20903</v>
      </c>
      <c r="Z29" s="11">
        <v>20890</v>
      </c>
      <c r="AA29" s="11">
        <v>20380</v>
      </c>
      <c r="AB29" s="11">
        <v>20817</v>
      </c>
      <c r="AC29" s="11">
        <v>21361</v>
      </c>
      <c r="AD29" s="11">
        <v>22805</v>
      </c>
      <c r="AE29" s="11">
        <v>22325</v>
      </c>
      <c r="AF29" s="11">
        <v>22683</v>
      </c>
      <c r="AG29" s="11">
        <v>23010</v>
      </c>
      <c r="AH29" s="11">
        <v>23086</v>
      </c>
      <c r="AI29" s="11">
        <v>23350</v>
      </c>
      <c r="AJ29" s="11">
        <v>23919</v>
      </c>
      <c r="AK29" s="11">
        <v>24777</v>
      </c>
      <c r="AL29" s="11">
        <v>26180</v>
      </c>
      <c r="AM29" s="11">
        <v>27136</v>
      </c>
      <c r="AN29" s="11">
        <v>27827</v>
      </c>
      <c r="AO29" s="11">
        <v>28573</v>
      </c>
      <c r="AP29" s="11">
        <v>26901</v>
      </c>
      <c r="AQ29" s="11">
        <v>26662</v>
      </c>
      <c r="AR29" s="11">
        <v>27225</v>
      </c>
      <c r="AS29" s="11">
        <v>28021</v>
      </c>
      <c r="AT29" s="11">
        <v>29171</v>
      </c>
      <c r="AU29" s="11">
        <v>31531</v>
      </c>
      <c r="AV29" s="11">
        <v>32856</v>
      </c>
      <c r="AW29" s="11">
        <v>34475</v>
      </c>
      <c r="AX29" s="11">
        <v>36650</v>
      </c>
      <c r="AY29" s="11">
        <v>36807</v>
      </c>
      <c r="AZ29" s="11">
        <v>35154</v>
      </c>
      <c r="BA29" s="11">
        <v>33283</v>
      </c>
      <c r="BB29" s="11">
        <v>32653</v>
      </c>
      <c r="BC29" s="11">
        <v>32382</v>
      </c>
      <c r="BD29" s="11">
        <v>32803</v>
      </c>
      <c r="BE29" s="11">
        <v>33580</v>
      </c>
      <c r="BF29" s="11">
        <v>34572</v>
      </c>
      <c r="BG29" s="11">
        <v>34647</v>
      </c>
      <c r="BH29" s="11">
        <v>34940</v>
      </c>
      <c r="BI29" s="11">
        <v>35297</v>
      </c>
      <c r="BJ29" s="11">
        <v>36441</v>
      </c>
      <c r="BK29" s="11">
        <v>37235</v>
      </c>
      <c r="BL29" s="11">
        <v>38250</v>
      </c>
      <c r="BM29" s="11">
        <v>38646</v>
      </c>
      <c r="BN29" s="11">
        <v>39922</v>
      </c>
      <c r="BO29" s="11">
        <v>41116</v>
      </c>
      <c r="BP29" s="11">
        <v>42627</v>
      </c>
      <c r="BQ29" s="11">
        <v>43053</v>
      </c>
      <c r="BR29" s="11">
        <v>41953</v>
      </c>
      <c r="BS29" s="11">
        <v>41613</v>
      </c>
      <c r="BT29" s="11">
        <v>41821</v>
      </c>
      <c r="BU29" s="11">
        <v>41976</v>
      </c>
      <c r="BV29" s="11">
        <v>41807</v>
      </c>
      <c r="BW29" s="11">
        <v>42115</v>
      </c>
      <c r="BX29" s="11">
        <v>42676</v>
      </c>
      <c r="BY29" s="11">
        <v>43689</v>
      </c>
      <c r="BZ29" s="11">
        <v>45003</v>
      </c>
      <c r="CA29" s="11">
        <v>44980</v>
      </c>
      <c r="CB29" s="11">
        <v>44250</v>
      </c>
      <c r="CC29" s="11">
        <v>41856</v>
      </c>
      <c r="CD29" s="11">
        <v>36798</v>
      </c>
      <c r="CE29" s="11">
        <v>35685</v>
      </c>
      <c r="CF29" s="11">
        <v>35805</v>
      </c>
      <c r="CG29" s="11">
        <v>36647</v>
      </c>
      <c r="CH29" s="11">
        <v>38387</v>
      </c>
      <c r="CI29" s="11">
        <v>39960</v>
      </c>
      <c r="CJ29" s="11">
        <v>40795</v>
      </c>
      <c r="CK29" s="11">
        <v>40846</v>
      </c>
      <c r="CL29" s="11">
        <v>39952</v>
      </c>
      <c r="CM29" s="11">
        <v>42218</v>
      </c>
      <c r="CN29" s="11">
        <v>43487</v>
      </c>
      <c r="CO29" s="11">
        <v>43515</v>
      </c>
      <c r="CP29" s="11">
        <v>43703</v>
      </c>
      <c r="CQ29" s="11">
        <v>41680</v>
      </c>
      <c r="CR29" s="11">
        <v>42157</v>
      </c>
      <c r="CS29" s="11">
        <v>41751</v>
      </c>
      <c r="CT29" s="11">
        <v>42417</v>
      </c>
      <c r="CU29" s="11">
        <v>41412</v>
      </c>
      <c r="CV29" s="11">
        <v>41695</v>
      </c>
      <c r="CW29" s="11">
        <v>41752</v>
      </c>
      <c r="CX29" s="11">
        <v>42447</v>
      </c>
      <c r="CY29" s="11">
        <v>41815</v>
      </c>
      <c r="CZ29" s="11">
        <v>41571</v>
      </c>
      <c r="DA29" s="11">
        <v>42831</v>
      </c>
      <c r="DB29" s="11">
        <v>39440</v>
      </c>
      <c r="DC29" s="11">
        <v>37031</v>
      </c>
      <c r="DD29" s="11">
        <v>36224</v>
      </c>
      <c r="DE29" s="11">
        <v>36605</v>
      </c>
      <c r="DF29" s="11">
        <v>36869</v>
      </c>
      <c r="DG29" s="11">
        <v>37142</v>
      </c>
      <c r="DH29" s="11">
        <v>36464</v>
      </c>
      <c r="DI29" s="11">
        <v>36233</v>
      </c>
      <c r="DJ29" s="11">
        <v>39153</v>
      </c>
      <c r="DK29" s="11">
        <v>40081</v>
      </c>
      <c r="DL29" s="11">
        <v>40926</v>
      </c>
      <c r="DM29" s="11">
        <v>39588</v>
      </c>
      <c r="DN29" s="11">
        <v>44320</v>
      </c>
      <c r="DO29" s="11">
        <v>45104</v>
      </c>
      <c r="DP29" s="11">
        <v>44438</v>
      </c>
      <c r="DQ29" s="11">
        <v>45917</v>
      </c>
      <c r="DR29" s="11">
        <v>47516</v>
      </c>
      <c r="DS29" s="11">
        <v>46531</v>
      </c>
      <c r="DT29" s="11">
        <v>46547</v>
      </c>
      <c r="DU29" s="11">
        <v>45773</v>
      </c>
      <c r="DV29" s="11">
        <v>47373</v>
      </c>
      <c r="DW29" s="11">
        <v>44160</v>
      </c>
      <c r="DX29" s="11">
        <v>46387</v>
      </c>
      <c r="DY29" s="11">
        <v>47690</v>
      </c>
      <c r="DZ29" s="11">
        <v>51697</v>
      </c>
      <c r="EA29" s="11">
        <v>53258</v>
      </c>
      <c r="EB29" s="11">
        <v>53371</v>
      </c>
      <c r="EC29" s="11">
        <v>52755</v>
      </c>
      <c r="ED29" s="11">
        <v>55947</v>
      </c>
      <c r="EE29" s="11">
        <v>57823</v>
      </c>
      <c r="EF29" s="11">
        <v>58520</v>
      </c>
      <c r="EG29" s="11">
        <v>59347</v>
      </c>
      <c r="EH29" s="11">
        <v>61114</v>
      </c>
      <c r="EI29" s="11">
        <v>60150</v>
      </c>
      <c r="EJ29" s="11">
        <v>60151</v>
      </c>
      <c r="EK29" s="11">
        <v>59516</v>
      </c>
      <c r="EL29" s="11">
        <v>59401</v>
      </c>
      <c r="EM29" s="11">
        <v>59715</v>
      </c>
      <c r="EN29" s="11">
        <v>60662</v>
      </c>
      <c r="EO29" s="11">
        <v>61007</v>
      </c>
    </row>
    <row r="30" spans="1:145" x14ac:dyDescent="0.35">
      <c r="A30" t="s">
        <v>289</v>
      </c>
      <c r="B30" s="11">
        <v>1187</v>
      </c>
      <c r="C30" s="11">
        <v>1169</v>
      </c>
      <c r="D30" s="11">
        <v>1150</v>
      </c>
      <c r="E30" s="11">
        <v>1212</v>
      </c>
      <c r="F30" s="11">
        <v>1226</v>
      </c>
      <c r="G30" s="11">
        <v>1234</v>
      </c>
      <c r="H30" s="11">
        <v>1211</v>
      </c>
      <c r="I30" s="11">
        <v>1155</v>
      </c>
      <c r="J30" s="11">
        <v>1198</v>
      </c>
      <c r="K30" s="11">
        <v>1202</v>
      </c>
      <c r="L30" s="11">
        <v>1300</v>
      </c>
      <c r="M30" s="11">
        <v>1398</v>
      </c>
      <c r="N30" s="11">
        <v>1349</v>
      </c>
      <c r="O30" s="11">
        <v>1319</v>
      </c>
      <c r="P30" s="11">
        <v>1309</v>
      </c>
      <c r="Q30" s="11">
        <v>1315</v>
      </c>
      <c r="R30" s="11">
        <v>1358</v>
      </c>
      <c r="S30" s="11">
        <v>1392</v>
      </c>
      <c r="T30" s="11">
        <v>1429</v>
      </c>
      <c r="U30" s="11">
        <v>1481</v>
      </c>
      <c r="V30" s="11">
        <v>1424</v>
      </c>
      <c r="W30" s="11">
        <v>1452</v>
      </c>
      <c r="X30" s="11">
        <v>1470</v>
      </c>
      <c r="Y30" s="11">
        <v>1480</v>
      </c>
      <c r="Z30" s="11">
        <v>1556</v>
      </c>
      <c r="AA30" s="11">
        <v>1545</v>
      </c>
      <c r="AB30" s="11">
        <v>1558</v>
      </c>
      <c r="AC30" s="11">
        <v>1571</v>
      </c>
      <c r="AD30" s="11">
        <v>1606</v>
      </c>
      <c r="AE30" s="11">
        <v>1669</v>
      </c>
      <c r="AF30" s="11">
        <v>1658</v>
      </c>
      <c r="AG30" s="11">
        <v>1609</v>
      </c>
      <c r="AH30" s="11">
        <v>1817</v>
      </c>
      <c r="AI30" s="11">
        <v>1710</v>
      </c>
      <c r="AJ30" s="11">
        <v>1653</v>
      </c>
      <c r="AK30" s="11">
        <v>1504</v>
      </c>
      <c r="AL30" s="11">
        <v>1307</v>
      </c>
      <c r="AM30" s="11">
        <v>1156</v>
      </c>
      <c r="AN30" s="11">
        <v>1070</v>
      </c>
      <c r="AO30" s="11">
        <v>1074</v>
      </c>
      <c r="AP30" s="11">
        <v>1189</v>
      </c>
      <c r="AQ30" s="11">
        <v>1353</v>
      </c>
      <c r="AR30" s="11">
        <v>1427</v>
      </c>
      <c r="AS30" s="11">
        <v>1459</v>
      </c>
      <c r="AT30" s="11">
        <v>1459</v>
      </c>
      <c r="AU30" s="11">
        <v>1480</v>
      </c>
      <c r="AV30" s="11">
        <v>1515</v>
      </c>
      <c r="AW30" s="11">
        <v>1534</v>
      </c>
      <c r="AX30" s="11">
        <v>1592</v>
      </c>
      <c r="AY30" s="11">
        <v>1633</v>
      </c>
      <c r="AZ30" s="11">
        <v>1717</v>
      </c>
      <c r="BA30" s="11">
        <v>1791</v>
      </c>
      <c r="BB30" s="11">
        <v>2068</v>
      </c>
      <c r="BC30" s="11">
        <v>2000</v>
      </c>
      <c r="BD30" s="11">
        <v>1959</v>
      </c>
      <c r="BE30" s="11">
        <v>1943</v>
      </c>
      <c r="BF30" s="11">
        <v>1935</v>
      </c>
      <c r="BG30" s="11">
        <v>1902</v>
      </c>
      <c r="BH30" s="11">
        <v>1758</v>
      </c>
      <c r="BI30" s="11">
        <v>1498</v>
      </c>
      <c r="BJ30" s="11">
        <v>1099</v>
      </c>
      <c r="BK30">
        <v>946</v>
      </c>
      <c r="BL30" s="11">
        <v>1044</v>
      </c>
      <c r="BM30" s="11">
        <v>1422</v>
      </c>
      <c r="BN30" s="11">
        <v>2095</v>
      </c>
      <c r="BO30" s="11">
        <v>2581</v>
      </c>
      <c r="BP30" s="11">
        <v>2910</v>
      </c>
      <c r="BQ30" s="11">
        <v>3084</v>
      </c>
      <c r="BR30" s="11">
        <v>3141</v>
      </c>
      <c r="BS30" s="11">
        <v>2999</v>
      </c>
      <c r="BT30" s="11">
        <v>2754</v>
      </c>
      <c r="BU30" s="11">
        <v>2454</v>
      </c>
      <c r="BV30" s="11">
        <v>1762</v>
      </c>
      <c r="BW30" s="11">
        <v>1839</v>
      </c>
      <c r="BX30" s="11">
        <v>2054</v>
      </c>
      <c r="BY30" s="11">
        <v>2363</v>
      </c>
      <c r="BZ30" s="11">
        <v>2885</v>
      </c>
      <c r="CA30" s="11">
        <v>3130</v>
      </c>
      <c r="CB30" s="11">
        <v>3327</v>
      </c>
      <c r="CC30" s="11">
        <v>3283</v>
      </c>
      <c r="CD30" s="11">
        <v>2504</v>
      </c>
      <c r="CE30" s="11">
        <v>2501</v>
      </c>
      <c r="CF30" s="11">
        <v>2458</v>
      </c>
      <c r="CG30" s="11">
        <v>2674</v>
      </c>
      <c r="CH30" s="11">
        <v>2630</v>
      </c>
      <c r="CI30" s="11">
        <v>2677</v>
      </c>
      <c r="CJ30" s="11">
        <v>2696</v>
      </c>
      <c r="CK30" s="11">
        <v>2855</v>
      </c>
      <c r="CL30" s="11">
        <v>2664</v>
      </c>
      <c r="CM30" s="11">
        <v>2731</v>
      </c>
      <c r="CN30" s="11">
        <v>2738</v>
      </c>
      <c r="CO30" s="11">
        <v>2765</v>
      </c>
      <c r="CP30" s="11">
        <v>2857</v>
      </c>
      <c r="CQ30" s="11">
        <v>3013</v>
      </c>
      <c r="CR30" s="11">
        <v>3107</v>
      </c>
      <c r="CS30" s="11">
        <v>3123</v>
      </c>
      <c r="CT30" s="11">
        <v>3191</v>
      </c>
      <c r="CU30" s="11">
        <v>3135</v>
      </c>
      <c r="CV30" s="11">
        <v>3165</v>
      </c>
      <c r="CW30" s="11">
        <v>3215</v>
      </c>
      <c r="CX30" s="11">
        <v>3416</v>
      </c>
      <c r="CY30" s="11">
        <v>3464</v>
      </c>
      <c r="CZ30" s="11">
        <v>3376</v>
      </c>
      <c r="DA30" s="11">
        <v>3248</v>
      </c>
      <c r="DB30" s="11">
        <v>3077</v>
      </c>
      <c r="DC30" s="11">
        <v>3072</v>
      </c>
      <c r="DD30" s="11">
        <v>3099</v>
      </c>
      <c r="DE30" s="11">
        <v>3039</v>
      </c>
      <c r="DF30" s="11">
        <v>2418</v>
      </c>
      <c r="DG30" s="11">
        <v>2245</v>
      </c>
      <c r="DH30" s="11">
        <v>2172</v>
      </c>
      <c r="DI30" s="11">
        <v>2199</v>
      </c>
      <c r="DJ30" s="11">
        <v>2228</v>
      </c>
      <c r="DK30" s="11">
        <v>2328</v>
      </c>
      <c r="DL30" s="11">
        <v>2348</v>
      </c>
      <c r="DM30" s="11">
        <v>2376</v>
      </c>
      <c r="DN30" s="11">
        <v>2405</v>
      </c>
      <c r="DO30" s="11">
        <v>2357</v>
      </c>
      <c r="DP30" s="11">
        <v>2296</v>
      </c>
      <c r="DQ30" s="11">
        <v>2212</v>
      </c>
      <c r="DR30" s="11">
        <v>2047</v>
      </c>
      <c r="DS30" s="11">
        <v>2070</v>
      </c>
      <c r="DT30" s="11">
        <v>2081</v>
      </c>
      <c r="DU30" s="11">
        <v>2105</v>
      </c>
      <c r="DV30" s="11">
        <v>2173</v>
      </c>
      <c r="DW30" s="11">
        <v>2119</v>
      </c>
      <c r="DX30" s="11">
        <v>2292</v>
      </c>
      <c r="DY30" s="11">
        <v>2375</v>
      </c>
      <c r="DZ30" s="11">
        <v>2416</v>
      </c>
      <c r="EA30" s="11">
        <v>2478</v>
      </c>
      <c r="EB30" s="11">
        <v>2395</v>
      </c>
      <c r="EC30" s="11">
        <v>2448</v>
      </c>
      <c r="ED30" s="11">
        <v>2666</v>
      </c>
      <c r="EE30" s="11">
        <v>2816</v>
      </c>
      <c r="EF30" s="11">
        <v>2824</v>
      </c>
      <c r="EG30" s="11">
        <v>2782</v>
      </c>
      <c r="EH30" s="11">
        <v>2767</v>
      </c>
      <c r="EI30" s="11">
        <v>2726</v>
      </c>
      <c r="EJ30" s="11">
        <v>2846</v>
      </c>
      <c r="EK30" s="11">
        <v>3007</v>
      </c>
      <c r="EL30" s="11">
        <v>3090</v>
      </c>
      <c r="EM30" s="11">
        <v>3112</v>
      </c>
      <c r="EN30" s="11">
        <v>3116</v>
      </c>
      <c r="EO30" s="11">
        <v>3010</v>
      </c>
    </row>
    <row r="31" spans="1:145" x14ac:dyDescent="0.35">
      <c r="A31" t="s">
        <v>290</v>
      </c>
      <c r="B31" s="11">
        <v>37510</v>
      </c>
      <c r="C31" s="11">
        <v>37760</v>
      </c>
      <c r="D31" s="11">
        <v>38723</v>
      </c>
      <c r="E31" s="11">
        <v>40328</v>
      </c>
      <c r="F31" s="11">
        <v>40682</v>
      </c>
      <c r="G31" s="11">
        <v>40594</v>
      </c>
      <c r="H31" s="11">
        <v>41321</v>
      </c>
      <c r="I31" s="11">
        <v>41240</v>
      </c>
      <c r="J31" s="11">
        <v>42005</v>
      </c>
      <c r="K31" s="11">
        <v>42890</v>
      </c>
      <c r="L31" s="11">
        <v>42709</v>
      </c>
      <c r="M31" s="11">
        <v>43533</v>
      </c>
      <c r="N31" s="11">
        <v>42791</v>
      </c>
      <c r="O31" s="11">
        <v>42533</v>
      </c>
      <c r="P31" s="11">
        <v>42210</v>
      </c>
      <c r="Q31" s="11">
        <v>41044</v>
      </c>
      <c r="R31" s="11">
        <v>42385</v>
      </c>
      <c r="S31" s="11">
        <v>42703</v>
      </c>
      <c r="T31" s="11">
        <v>42691</v>
      </c>
      <c r="U31" s="11">
        <v>42232</v>
      </c>
      <c r="V31" s="11">
        <v>42921</v>
      </c>
      <c r="W31" s="11">
        <v>43111</v>
      </c>
      <c r="X31" s="11">
        <v>44405</v>
      </c>
      <c r="Y31" s="11">
        <v>45255</v>
      </c>
      <c r="Z31" s="11">
        <v>43552</v>
      </c>
      <c r="AA31" s="11">
        <v>43326</v>
      </c>
      <c r="AB31" s="11">
        <v>43748</v>
      </c>
      <c r="AC31" s="11">
        <v>44190</v>
      </c>
      <c r="AD31" s="11">
        <v>43663</v>
      </c>
      <c r="AE31" s="11">
        <v>42597</v>
      </c>
      <c r="AF31" s="11">
        <v>42596</v>
      </c>
      <c r="AG31" s="11">
        <v>41769</v>
      </c>
      <c r="AH31" s="11">
        <v>40135</v>
      </c>
      <c r="AI31" s="11">
        <v>39873</v>
      </c>
      <c r="AJ31" s="11">
        <v>40328</v>
      </c>
      <c r="AK31" s="11">
        <v>40404</v>
      </c>
      <c r="AL31" s="11">
        <v>40709</v>
      </c>
      <c r="AM31" s="11">
        <v>40674</v>
      </c>
      <c r="AN31" s="11">
        <v>40459</v>
      </c>
      <c r="AO31" s="11">
        <v>40951</v>
      </c>
      <c r="AP31" s="11">
        <v>43477</v>
      </c>
      <c r="AQ31" s="11">
        <v>45455</v>
      </c>
      <c r="AR31" s="11">
        <v>46090</v>
      </c>
      <c r="AS31" s="11">
        <v>47003</v>
      </c>
      <c r="AT31" s="11">
        <v>46924</v>
      </c>
      <c r="AU31" s="11">
        <v>46482</v>
      </c>
      <c r="AV31" s="11">
        <v>47229</v>
      </c>
      <c r="AW31" s="11">
        <v>47912</v>
      </c>
      <c r="AX31" s="11">
        <v>50688</v>
      </c>
      <c r="AY31" s="11">
        <v>51384</v>
      </c>
      <c r="AZ31" s="11">
        <v>52759</v>
      </c>
      <c r="BA31" s="11">
        <v>55228</v>
      </c>
      <c r="BB31" s="11">
        <v>54318</v>
      </c>
      <c r="BC31" s="11">
        <v>54507</v>
      </c>
      <c r="BD31" s="11">
        <v>54697</v>
      </c>
      <c r="BE31" s="11">
        <v>54319</v>
      </c>
      <c r="BF31" s="11">
        <v>55041</v>
      </c>
      <c r="BG31" s="11">
        <v>56293</v>
      </c>
      <c r="BH31" s="11">
        <v>56901</v>
      </c>
      <c r="BI31" s="11">
        <v>57725</v>
      </c>
      <c r="BJ31" s="11">
        <v>59158</v>
      </c>
      <c r="BK31" s="11">
        <v>59661</v>
      </c>
      <c r="BL31" s="11">
        <v>60190</v>
      </c>
      <c r="BM31" s="11">
        <v>61408</v>
      </c>
      <c r="BN31" s="11">
        <v>64010</v>
      </c>
      <c r="BO31" s="11">
        <v>65562</v>
      </c>
      <c r="BP31" s="11">
        <v>66669</v>
      </c>
      <c r="BQ31" s="11">
        <v>67934</v>
      </c>
      <c r="BR31" s="11">
        <v>68044</v>
      </c>
      <c r="BS31" s="11">
        <v>68646</v>
      </c>
      <c r="BT31" s="11">
        <v>69068</v>
      </c>
      <c r="BU31" s="11">
        <v>70522</v>
      </c>
      <c r="BV31" s="11">
        <v>72408</v>
      </c>
      <c r="BW31" s="11">
        <v>73538</v>
      </c>
      <c r="BX31" s="11">
        <v>74382</v>
      </c>
      <c r="BY31" s="11">
        <v>74388</v>
      </c>
      <c r="BZ31" s="11">
        <v>77397</v>
      </c>
      <c r="CA31" s="11">
        <v>77004</v>
      </c>
      <c r="CB31" s="11">
        <v>76617</v>
      </c>
      <c r="CC31" s="11">
        <v>77766</v>
      </c>
      <c r="CD31" s="11">
        <v>77837</v>
      </c>
      <c r="CE31" s="11">
        <v>80593</v>
      </c>
      <c r="CF31" s="11">
        <v>86854</v>
      </c>
      <c r="CG31" s="11">
        <v>92977</v>
      </c>
      <c r="CH31" s="11">
        <v>93657</v>
      </c>
      <c r="CI31" s="11">
        <v>94626</v>
      </c>
      <c r="CJ31" s="11">
        <v>94562</v>
      </c>
      <c r="CK31" s="11">
        <v>93827</v>
      </c>
      <c r="CL31" s="11">
        <v>91761</v>
      </c>
      <c r="CM31" s="11">
        <v>88692</v>
      </c>
      <c r="CN31" s="11">
        <v>85183</v>
      </c>
      <c r="CO31" s="11">
        <v>82332</v>
      </c>
      <c r="CP31" s="11">
        <v>84278</v>
      </c>
      <c r="CQ31" s="11">
        <v>85129</v>
      </c>
      <c r="CR31" s="11">
        <v>84507</v>
      </c>
      <c r="CS31" s="11">
        <v>83713</v>
      </c>
      <c r="CT31" s="11">
        <v>82796</v>
      </c>
      <c r="CU31" s="11">
        <v>79331</v>
      </c>
      <c r="CV31" s="11">
        <v>79029</v>
      </c>
      <c r="CW31" s="11">
        <v>77563</v>
      </c>
      <c r="CX31" s="11">
        <v>77025</v>
      </c>
      <c r="CY31" s="11">
        <v>76399</v>
      </c>
      <c r="CZ31" s="11">
        <v>76993</v>
      </c>
      <c r="DA31" s="11">
        <v>77413</v>
      </c>
      <c r="DB31" s="11">
        <v>79438</v>
      </c>
      <c r="DC31" s="11">
        <v>77473</v>
      </c>
      <c r="DD31" s="11">
        <v>77559</v>
      </c>
      <c r="DE31" s="11">
        <v>78048</v>
      </c>
      <c r="DF31" s="11">
        <v>79321</v>
      </c>
      <c r="DG31" s="11">
        <v>77640</v>
      </c>
      <c r="DH31" s="11">
        <v>77039</v>
      </c>
      <c r="DI31" s="11">
        <v>78068</v>
      </c>
      <c r="DJ31" s="11">
        <v>79267</v>
      </c>
      <c r="DK31" s="11">
        <v>80851</v>
      </c>
      <c r="DL31" s="11">
        <v>84206</v>
      </c>
      <c r="DM31" s="11">
        <v>87972</v>
      </c>
      <c r="DN31" s="11">
        <v>88225</v>
      </c>
      <c r="DO31" s="11">
        <v>85853</v>
      </c>
      <c r="DP31" s="11">
        <v>85343</v>
      </c>
      <c r="DQ31" s="11">
        <v>81633</v>
      </c>
      <c r="DR31" s="11">
        <v>81609</v>
      </c>
      <c r="DS31" s="11">
        <v>81565</v>
      </c>
      <c r="DT31" s="11">
        <v>83849</v>
      </c>
      <c r="DU31" s="11">
        <v>83656</v>
      </c>
      <c r="DV31" s="11">
        <v>83930</v>
      </c>
      <c r="DW31" s="11">
        <v>82947</v>
      </c>
      <c r="DX31" s="11">
        <v>85609</v>
      </c>
      <c r="DY31" s="11">
        <v>85591</v>
      </c>
      <c r="DZ31" s="11">
        <v>86049</v>
      </c>
      <c r="EA31" s="11">
        <v>84646</v>
      </c>
      <c r="EB31" s="11">
        <v>84841</v>
      </c>
      <c r="EC31" s="11">
        <v>85495</v>
      </c>
      <c r="ED31" s="11">
        <v>86083</v>
      </c>
      <c r="EE31" s="11">
        <v>85064</v>
      </c>
      <c r="EF31" s="11">
        <v>83585</v>
      </c>
      <c r="EG31" s="11">
        <v>84444</v>
      </c>
      <c r="EH31" s="11">
        <v>88231</v>
      </c>
      <c r="EI31" s="11">
        <v>88033</v>
      </c>
      <c r="EJ31" s="11">
        <v>88838</v>
      </c>
      <c r="EK31" s="11">
        <v>90262</v>
      </c>
      <c r="EL31" s="11">
        <v>93203</v>
      </c>
      <c r="EM31" s="11">
        <v>94720</v>
      </c>
      <c r="EN31" s="11">
        <v>95728</v>
      </c>
      <c r="EO31" s="11">
        <v>97299</v>
      </c>
    </row>
    <row r="32" spans="1:145" x14ac:dyDescent="0.35">
      <c r="A32" t="s">
        <v>291</v>
      </c>
      <c r="B32" s="11">
        <v>1557</v>
      </c>
      <c r="C32" s="11">
        <v>12462</v>
      </c>
      <c r="D32" s="11">
        <v>14991</v>
      </c>
      <c r="E32" s="11">
        <v>1492</v>
      </c>
      <c r="F32">
        <v>-34</v>
      </c>
      <c r="G32" s="11">
        <v>1114</v>
      </c>
      <c r="H32" s="11">
        <v>-8419</v>
      </c>
      <c r="I32" s="11">
        <v>-7196</v>
      </c>
      <c r="J32" s="11">
        <v>-3682</v>
      </c>
      <c r="K32" s="11">
        <v>-16702</v>
      </c>
      <c r="L32" s="11">
        <v>-10624</v>
      </c>
      <c r="M32" s="11">
        <v>-11505</v>
      </c>
      <c r="N32" s="11">
        <v>-11775</v>
      </c>
      <c r="O32" s="11">
        <v>-8782</v>
      </c>
      <c r="P32" s="11">
        <v>-9529</v>
      </c>
      <c r="Q32" s="11">
        <v>-14787</v>
      </c>
      <c r="R32" s="11">
        <v>-6973</v>
      </c>
      <c r="S32" s="11">
        <v>-4258</v>
      </c>
      <c r="T32" s="11">
        <v>2522</v>
      </c>
      <c r="U32" s="11">
        <v>1091</v>
      </c>
      <c r="V32" s="11">
        <v>3066</v>
      </c>
      <c r="W32" s="11">
        <v>2718</v>
      </c>
      <c r="X32" s="11">
        <v>1467</v>
      </c>
      <c r="Y32" s="11">
        <v>3096</v>
      </c>
      <c r="Z32" s="11">
        <v>10067</v>
      </c>
      <c r="AA32" s="11">
        <v>16914</v>
      </c>
      <c r="AB32" s="11">
        <v>13111</v>
      </c>
      <c r="AC32" s="11">
        <v>6851</v>
      </c>
      <c r="AD32" s="11">
        <v>2236</v>
      </c>
      <c r="AE32" s="11">
        <v>-6982</v>
      </c>
      <c r="AF32" s="11">
        <v>2043</v>
      </c>
      <c r="AG32" s="11">
        <v>9423</v>
      </c>
      <c r="AH32" s="11">
        <v>4944</v>
      </c>
      <c r="AI32" s="11">
        <v>10625</v>
      </c>
      <c r="AJ32" s="11">
        <v>13592</v>
      </c>
      <c r="AK32" s="11">
        <v>14488</v>
      </c>
      <c r="AL32" s="11">
        <v>17358</v>
      </c>
      <c r="AM32" s="11">
        <v>8374</v>
      </c>
      <c r="AN32" s="11">
        <v>-3425</v>
      </c>
      <c r="AO32" s="11">
        <v>5494</v>
      </c>
      <c r="AP32" s="11">
        <v>1847</v>
      </c>
      <c r="AQ32" s="11">
        <v>5752</v>
      </c>
      <c r="AR32" s="11">
        <v>3907</v>
      </c>
      <c r="AS32" s="11">
        <v>17092</v>
      </c>
      <c r="AT32" s="11">
        <v>17497</v>
      </c>
      <c r="AU32" s="11">
        <v>16387</v>
      </c>
      <c r="AV32" s="11">
        <v>17026</v>
      </c>
      <c r="AW32" s="11">
        <v>11458</v>
      </c>
      <c r="AX32" s="11">
        <v>-2743</v>
      </c>
      <c r="AY32" s="11">
        <v>-1148</v>
      </c>
      <c r="AZ32" s="11">
        <v>-7576</v>
      </c>
      <c r="BA32" s="11">
        <v>-17563</v>
      </c>
      <c r="BB32" s="11">
        <v>-19499</v>
      </c>
      <c r="BC32">
        <v>-32</v>
      </c>
      <c r="BD32">
        <v>-544</v>
      </c>
      <c r="BE32" s="11">
        <v>4457</v>
      </c>
      <c r="BF32" s="11">
        <v>14429</v>
      </c>
      <c r="BG32" s="11">
        <v>14360</v>
      </c>
      <c r="BH32" s="11">
        <v>-3150</v>
      </c>
      <c r="BI32" s="11">
        <v>1842</v>
      </c>
      <c r="BJ32" s="11">
        <v>-3539</v>
      </c>
      <c r="BK32" s="11">
        <v>-5998</v>
      </c>
      <c r="BL32" s="11">
        <v>15178</v>
      </c>
      <c r="BM32" s="11">
        <v>24093</v>
      </c>
      <c r="BN32" s="11">
        <v>21887</v>
      </c>
      <c r="BO32" s="11">
        <v>11952</v>
      </c>
      <c r="BP32" s="11">
        <v>14519</v>
      </c>
      <c r="BQ32" s="11">
        <v>10931</v>
      </c>
      <c r="BR32" s="11">
        <v>18445</v>
      </c>
      <c r="BS32" s="11">
        <v>19174</v>
      </c>
      <c r="BT32" s="11">
        <v>13731</v>
      </c>
      <c r="BU32">
        <v>44</v>
      </c>
      <c r="BV32" s="11">
        <v>3856</v>
      </c>
      <c r="BW32">
        <v>570</v>
      </c>
      <c r="BX32" s="11">
        <v>18357</v>
      </c>
      <c r="BY32" s="11">
        <v>23227</v>
      </c>
      <c r="BZ32" s="11">
        <v>11118</v>
      </c>
      <c r="CA32" s="11">
        <v>8236</v>
      </c>
      <c r="CB32" s="11">
        <v>16800</v>
      </c>
      <c r="CC32" s="11">
        <v>8777</v>
      </c>
      <c r="CD32" s="11">
        <v>5474</v>
      </c>
      <c r="CE32" s="11">
        <v>-8724</v>
      </c>
      <c r="CF32" s="11">
        <v>-4779</v>
      </c>
      <c r="CG32" s="11">
        <v>-5403</v>
      </c>
      <c r="CH32" s="11">
        <v>4407</v>
      </c>
      <c r="CI32" s="11">
        <v>-5411</v>
      </c>
      <c r="CJ32" s="11">
        <v>4900</v>
      </c>
      <c r="CK32" s="11">
        <v>-6825</v>
      </c>
      <c r="CL32" s="11">
        <v>11691</v>
      </c>
      <c r="CM32" s="11">
        <v>18831</v>
      </c>
      <c r="CN32" s="11">
        <v>11110</v>
      </c>
      <c r="CO32" s="11">
        <v>12899</v>
      </c>
      <c r="CP32" s="11">
        <v>7176</v>
      </c>
      <c r="CQ32" s="11">
        <v>6758</v>
      </c>
      <c r="CR32" s="11">
        <v>11236</v>
      </c>
      <c r="CS32" s="11">
        <v>6365</v>
      </c>
      <c r="CT32" s="11">
        <v>16650</v>
      </c>
      <c r="CU32" s="11">
        <v>13293</v>
      </c>
      <c r="CV32" s="11">
        <v>20225</v>
      </c>
      <c r="CW32" s="11">
        <v>25883</v>
      </c>
      <c r="CX32" s="11">
        <v>22680</v>
      </c>
      <c r="CY32" s="11">
        <v>10406</v>
      </c>
      <c r="CZ32" s="11">
        <v>5842</v>
      </c>
      <c r="DA32" s="11">
        <v>8687</v>
      </c>
      <c r="DB32" s="11">
        <v>14284</v>
      </c>
      <c r="DC32" s="11">
        <v>9598</v>
      </c>
      <c r="DD32" s="11">
        <v>-9116</v>
      </c>
      <c r="DE32" s="11">
        <v>-6372</v>
      </c>
      <c r="DF32" s="11">
        <v>-4863</v>
      </c>
      <c r="DG32" s="11">
        <v>6058</v>
      </c>
      <c r="DH32" s="11">
        <v>7136</v>
      </c>
      <c r="DI32" s="11">
        <v>-3177</v>
      </c>
      <c r="DJ32" s="11">
        <v>4094</v>
      </c>
      <c r="DK32" s="11">
        <v>20653</v>
      </c>
      <c r="DL32" s="11">
        <v>29369</v>
      </c>
      <c r="DM32" s="11">
        <v>19020</v>
      </c>
      <c r="DN32" s="11">
        <v>27335</v>
      </c>
      <c r="DO32" s="11">
        <v>23786</v>
      </c>
      <c r="DP32" s="11">
        <v>17087</v>
      </c>
      <c r="DQ32" s="11">
        <v>18580</v>
      </c>
      <c r="DR32" s="11">
        <v>29199</v>
      </c>
      <c r="DS32" s="11">
        <v>19587</v>
      </c>
      <c r="DT32" s="11">
        <v>9360</v>
      </c>
      <c r="DU32" s="11">
        <v>12226</v>
      </c>
      <c r="DV32" s="11">
        <v>16961</v>
      </c>
      <c r="DW32" s="11">
        <v>-24556</v>
      </c>
      <c r="DX32" s="11">
        <v>-29778</v>
      </c>
      <c r="DY32" s="11">
        <v>-3438</v>
      </c>
      <c r="DZ32" s="11">
        <v>2220</v>
      </c>
      <c r="EA32">
        <v>7187</v>
      </c>
      <c r="EB32" s="11">
        <v>1472</v>
      </c>
      <c r="EC32" s="11">
        <v>29843</v>
      </c>
      <c r="ED32" s="11">
        <v>31178</v>
      </c>
      <c r="EE32" s="11">
        <v>59075</v>
      </c>
      <c r="EF32" s="11">
        <v>70210</v>
      </c>
      <c r="EG32" s="11">
        <v>44021</v>
      </c>
      <c r="EH32" s="11">
        <v>23222</v>
      </c>
      <c r="EI32" s="11">
        <v>26466</v>
      </c>
      <c r="EJ32" s="11">
        <v>27242</v>
      </c>
      <c r="EK32" s="11">
        <v>25059</v>
      </c>
      <c r="EL32" s="11">
        <v>14428</v>
      </c>
      <c r="EM32" s="11">
        <v>26680</v>
      </c>
      <c r="EN32" s="11">
        <v>18106</v>
      </c>
      <c r="EO32" s="11">
        <v>-1503</v>
      </c>
    </row>
    <row r="33" spans="1:145" x14ac:dyDescent="0.35">
      <c r="A33" t="s">
        <v>292</v>
      </c>
      <c r="B33" s="11">
        <v>1583</v>
      </c>
      <c r="C33" s="11">
        <v>12583</v>
      </c>
      <c r="D33" s="11">
        <v>14935</v>
      </c>
      <c r="E33" s="11">
        <v>1685</v>
      </c>
      <c r="F33">
        <v>-238</v>
      </c>
      <c r="G33" s="11">
        <v>1080</v>
      </c>
      <c r="H33" s="11">
        <v>-8369</v>
      </c>
      <c r="I33" s="11">
        <v>-7175</v>
      </c>
      <c r="J33" s="11">
        <v>-3631</v>
      </c>
      <c r="K33" s="11">
        <v>-16783</v>
      </c>
      <c r="L33" s="11">
        <v>-10578</v>
      </c>
      <c r="M33" s="11">
        <v>-11376</v>
      </c>
      <c r="N33" s="11">
        <v>-12011</v>
      </c>
      <c r="O33" s="11">
        <v>-8525</v>
      </c>
      <c r="P33" s="11">
        <v>-9609</v>
      </c>
      <c r="Q33" s="11">
        <v>-14849</v>
      </c>
      <c r="R33" s="11">
        <v>-6973</v>
      </c>
      <c r="S33" s="11">
        <v>-4226</v>
      </c>
      <c r="T33" s="11">
        <v>2447</v>
      </c>
      <c r="U33" s="11">
        <v>1131</v>
      </c>
      <c r="V33" s="11">
        <v>3049</v>
      </c>
      <c r="W33" s="11">
        <v>2716</v>
      </c>
      <c r="X33" s="11">
        <v>1501</v>
      </c>
      <c r="Y33" s="11">
        <v>3093</v>
      </c>
      <c r="Z33" s="11">
        <v>9941</v>
      </c>
      <c r="AA33" s="11">
        <v>17060</v>
      </c>
      <c r="AB33" s="11">
        <v>13098</v>
      </c>
      <c r="AC33" s="11">
        <v>6803</v>
      </c>
      <c r="AD33" s="11">
        <v>2254</v>
      </c>
      <c r="AE33" s="11">
        <v>-7006</v>
      </c>
      <c r="AF33" s="11">
        <v>2197</v>
      </c>
      <c r="AG33" s="11">
        <v>9219</v>
      </c>
      <c r="AH33" s="11">
        <v>5040</v>
      </c>
      <c r="AI33" s="11">
        <v>10596</v>
      </c>
      <c r="AJ33" s="11">
        <v>13571</v>
      </c>
      <c r="AK33" s="11">
        <v>14525</v>
      </c>
      <c r="AL33" s="11">
        <v>17366</v>
      </c>
      <c r="AM33" s="11">
        <v>8371</v>
      </c>
      <c r="AN33" s="11">
        <v>-3427</v>
      </c>
      <c r="AO33" s="11">
        <v>5517</v>
      </c>
      <c r="AP33" s="11">
        <v>1826</v>
      </c>
      <c r="AQ33" s="11">
        <v>5729</v>
      </c>
      <c r="AR33" s="11">
        <v>3966</v>
      </c>
      <c r="AS33" s="11">
        <v>17023</v>
      </c>
      <c r="AT33" s="11">
        <v>17510</v>
      </c>
      <c r="AU33" s="11">
        <v>16392</v>
      </c>
      <c r="AV33" s="11">
        <v>16986</v>
      </c>
      <c r="AW33" s="11">
        <v>11445</v>
      </c>
      <c r="AX33" s="11">
        <v>-2707</v>
      </c>
      <c r="AY33" s="11">
        <v>-1131</v>
      </c>
      <c r="AZ33" s="11">
        <v>-7638</v>
      </c>
      <c r="BA33" s="11">
        <v>-17513</v>
      </c>
      <c r="BB33" s="11">
        <v>-19499</v>
      </c>
      <c r="BC33">
        <v>23</v>
      </c>
      <c r="BD33">
        <v>-519</v>
      </c>
      <c r="BE33" s="11">
        <v>4403</v>
      </c>
      <c r="BF33" s="11">
        <v>14422</v>
      </c>
      <c r="BG33" s="11">
        <v>14354</v>
      </c>
      <c r="BH33" s="11">
        <v>-3165</v>
      </c>
      <c r="BI33" s="11">
        <v>1809</v>
      </c>
      <c r="BJ33" s="11">
        <v>-3411</v>
      </c>
      <c r="BK33" s="11">
        <v>-6212</v>
      </c>
      <c r="BL33" s="11">
        <v>15213</v>
      </c>
      <c r="BM33" s="11">
        <v>24337</v>
      </c>
      <c r="BN33" s="11">
        <v>21777</v>
      </c>
      <c r="BO33" s="11">
        <v>11872</v>
      </c>
      <c r="BP33" s="11">
        <v>14576</v>
      </c>
      <c r="BQ33" s="11">
        <v>10879</v>
      </c>
      <c r="BR33" s="11">
        <v>18463</v>
      </c>
      <c r="BS33" s="11">
        <v>19244</v>
      </c>
      <c r="BT33" s="11">
        <v>13738</v>
      </c>
      <c r="BU33">
        <v>44</v>
      </c>
      <c r="BV33" s="11">
        <v>3836</v>
      </c>
      <c r="BW33">
        <v>528</v>
      </c>
      <c r="BX33" s="11">
        <v>18279</v>
      </c>
      <c r="BY33" s="11">
        <v>23367</v>
      </c>
      <c r="BZ33" s="11">
        <v>10985</v>
      </c>
      <c r="CA33" s="11">
        <v>8078</v>
      </c>
      <c r="CB33" s="11">
        <v>16866</v>
      </c>
      <c r="CC33" s="11">
        <v>8913</v>
      </c>
      <c r="CD33" s="11">
        <v>5339</v>
      </c>
      <c r="CE33" s="11">
        <v>-8299</v>
      </c>
      <c r="CF33" s="11">
        <v>-4986</v>
      </c>
      <c r="CG33" s="11">
        <v>-5443</v>
      </c>
      <c r="CH33" s="11">
        <v>4312</v>
      </c>
      <c r="CI33" s="11">
        <v>-5591</v>
      </c>
      <c r="CJ33" s="11">
        <v>4568</v>
      </c>
      <c r="CK33" s="11">
        <v>-6289</v>
      </c>
      <c r="CL33" s="11">
        <v>10822</v>
      </c>
      <c r="CM33" s="11">
        <v>19735</v>
      </c>
      <c r="CN33" s="11">
        <v>11019</v>
      </c>
      <c r="CO33" s="11">
        <v>13332</v>
      </c>
      <c r="CP33" s="11">
        <v>6035</v>
      </c>
      <c r="CQ33" s="11">
        <v>7098</v>
      </c>
      <c r="CR33" s="11">
        <v>11177</v>
      </c>
      <c r="CS33" s="11">
        <v>6489</v>
      </c>
      <c r="CT33" s="11">
        <v>16319</v>
      </c>
      <c r="CU33" s="11">
        <v>13667</v>
      </c>
      <c r="CV33" s="11">
        <v>20802</v>
      </c>
      <c r="CW33" s="11">
        <v>25514</v>
      </c>
      <c r="CX33" s="11">
        <v>23710</v>
      </c>
      <c r="CY33" s="11">
        <v>9336</v>
      </c>
      <c r="CZ33" s="11">
        <v>5905</v>
      </c>
      <c r="DA33" s="11">
        <v>8690</v>
      </c>
      <c r="DB33" s="11">
        <v>14426</v>
      </c>
      <c r="DC33" s="11">
        <v>9580</v>
      </c>
      <c r="DD33" s="11">
        <v>-9199</v>
      </c>
      <c r="DE33" s="11">
        <v>-6402</v>
      </c>
      <c r="DF33" s="11">
        <v>-4517</v>
      </c>
      <c r="DG33" s="11">
        <v>5617</v>
      </c>
      <c r="DH33" s="11">
        <v>7226</v>
      </c>
      <c r="DI33" s="11">
        <v>-3547</v>
      </c>
      <c r="DJ33" s="11">
        <v>6633</v>
      </c>
      <c r="DK33" s="11">
        <v>19402</v>
      </c>
      <c r="DL33" s="11">
        <v>29425</v>
      </c>
      <c r="DM33" s="11">
        <v>19264</v>
      </c>
      <c r="DN33" s="11">
        <v>27618</v>
      </c>
      <c r="DO33" s="11">
        <v>23262</v>
      </c>
      <c r="DP33" s="11">
        <v>17168</v>
      </c>
      <c r="DQ33" s="11">
        <v>18458</v>
      </c>
      <c r="DR33" s="11">
        <v>29240</v>
      </c>
      <c r="DS33" s="11">
        <v>19647</v>
      </c>
      <c r="DT33" s="11">
        <v>9358</v>
      </c>
      <c r="DU33" s="11">
        <v>12089</v>
      </c>
      <c r="DV33" s="11">
        <v>17763</v>
      </c>
      <c r="DW33" s="11">
        <v>-26952</v>
      </c>
      <c r="DX33" s="11">
        <v>-27566</v>
      </c>
      <c r="DY33" s="11">
        <v>-4131</v>
      </c>
      <c r="DZ33" s="11">
        <v>254</v>
      </c>
      <c r="EA33" s="11">
        <v>9431</v>
      </c>
      <c r="EB33" s="11">
        <v>1714</v>
      </c>
      <c r="EC33" s="11">
        <v>28575</v>
      </c>
      <c r="ED33" s="11">
        <v>31601</v>
      </c>
      <c r="EE33" s="11">
        <v>58832</v>
      </c>
      <c r="EF33" s="11">
        <v>70404</v>
      </c>
      <c r="EG33" s="11">
        <v>45167</v>
      </c>
      <c r="EH33" s="11">
        <v>23467</v>
      </c>
      <c r="EI33" s="11">
        <v>24879</v>
      </c>
      <c r="EJ33" s="11">
        <v>28662</v>
      </c>
      <c r="EK33" s="11">
        <v>24309</v>
      </c>
      <c r="EL33" s="11">
        <v>14999</v>
      </c>
      <c r="EM33" s="11">
        <v>26015</v>
      </c>
      <c r="EN33" s="11">
        <v>18114</v>
      </c>
      <c r="EO33" s="11">
        <v>-1351</v>
      </c>
    </row>
    <row r="34" spans="1:145" x14ac:dyDescent="0.35">
      <c r="A34" t="s">
        <v>293</v>
      </c>
      <c r="B34">
        <v>699</v>
      </c>
      <c r="C34" s="11">
        <v>9915</v>
      </c>
      <c r="D34" s="11">
        <v>12719</v>
      </c>
      <c r="E34" s="11">
        <v>1080</v>
      </c>
      <c r="F34">
        <v>-932</v>
      </c>
      <c r="G34">
        <v>92</v>
      </c>
      <c r="H34" s="11">
        <v>-11775</v>
      </c>
      <c r="I34" s="11">
        <v>-9413</v>
      </c>
      <c r="J34" s="11">
        <v>-5444</v>
      </c>
      <c r="K34" s="11">
        <v>-17477</v>
      </c>
      <c r="L34" s="11">
        <v>-10864</v>
      </c>
      <c r="M34" s="11">
        <v>-11465</v>
      </c>
      <c r="N34" s="11">
        <v>-10343</v>
      </c>
      <c r="O34" s="11">
        <v>-8106</v>
      </c>
      <c r="P34" s="11">
        <v>-7419</v>
      </c>
      <c r="Q34" s="11">
        <v>-14534</v>
      </c>
      <c r="R34" s="11">
        <v>-8448</v>
      </c>
      <c r="S34" s="11">
        <v>-6146</v>
      </c>
      <c r="T34">
        <v>880</v>
      </c>
      <c r="U34">
        <v>-911</v>
      </c>
      <c r="V34">
        <v>-187</v>
      </c>
      <c r="W34">
        <v>991</v>
      </c>
      <c r="X34" s="11">
        <v>2248</v>
      </c>
      <c r="Y34" s="11">
        <v>2994</v>
      </c>
      <c r="Z34" s="11">
        <v>8667</v>
      </c>
      <c r="AA34" s="11">
        <v>14960</v>
      </c>
      <c r="AB34" s="11">
        <v>11606</v>
      </c>
      <c r="AC34" s="11">
        <v>7010</v>
      </c>
      <c r="AD34" s="11">
        <v>2675</v>
      </c>
      <c r="AE34" s="11">
        <v>-10704</v>
      </c>
      <c r="AF34" s="11">
        <v>-1164</v>
      </c>
      <c r="AG34" s="11">
        <v>8557</v>
      </c>
      <c r="AH34" s="11">
        <v>3193</v>
      </c>
      <c r="AI34" s="11">
        <v>11293</v>
      </c>
      <c r="AJ34" s="11">
        <v>15953</v>
      </c>
      <c r="AK34" s="11">
        <v>17274</v>
      </c>
      <c r="AL34" s="11">
        <v>16944</v>
      </c>
      <c r="AM34" s="11">
        <v>6238</v>
      </c>
      <c r="AN34" s="11">
        <v>-3755</v>
      </c>
      <c r="AO34" s="11">
        <v>5751</v>
      </c>
      <c r="AP34">
        <v>673</v>
      </c>
      <c r="AQ34" s="11">
        <v>3571</v>
      </c>
      <c r="AR34" s="11">
        <v>3452</v>
      </c>
      <c r="AS34" s="11">
        <v>16101</v>
      </c>
      <c r="AT34" s="11">
        <v>16643</v>
      </c>
      <c r="AU34" s="11">
        <v>15595</v>
      </c>
      <c r="AV34" s="11">
        <v>16613</v>
      </c>
      <c r="AW34" s="11">
        <v>10299</v>
      </c>
      <c r="AX34" s="11">
        <v>-2227</v>
      </c>
      <c r="AY34">
        <v>498</v>
      </c>
      <c r="AZ34" s="11">
        <v>-5638</v>
      </c>
      <c r="BA34" s="11">
        <v>-15038</v>
      </c>
      <c r="BB34" s="11">
        <v>-18273</v>
      </c>
      <c r="BC34" s="11">
        <v>1680</v>
      </c>
      <c r="BD34" s="11">
        <v>1848</v>
      </c>
      <c r="BE34" s="11">
        <v>6340</v>
      </c>
      <c r="BF34" s="11">
        <v>11917</v>
      </c>
      <c r="BG34" s="11">
        <v>11079</v>
      </c>
      <c r="BH34" s="11">
        <v>-6877</v>
      </c>
      <c r="BI34" s="11">
        <v>-1095</v>
      </c>
      <c r="BJ34" s="11">
        <v>-5236</v>
      </c>
      <c r="BK34" s="11">
        <v>-7745</v>
      </c>
      <c r="BL34" s="11">
        <v>13048</v>
      </c>
      <c r="BM34" s="11">
        <v>21397</v>
      </c>
      <c r="BN34" s="11">
        <v>19498</v>
      </c>
      <c r="BO34" s="11">
        <v>9964</v>
      </c>
      <c r="BP34" s="11">
        <v>12715</v>
      </c>
      <c r="BQ34" s="11">
        <v>9294</v>
      </c>
      <c r="BR34" s="11">
        <v>18512</v>
      </c>
      <c r="BS34" s="11">
        <v>19974</v>
      </c>
      <c r="BT34" s="11">
        <v>14225</v>
      </c>
      <c r="BU34" s="11">
        <v>1112</v>
      </c>
      <c r="BV34" s="11">
        <v>4835</v>
      </c>
      <c r="BW34" s="11">
        <v>1646</v>
      </c>
      <c r="BX34" s="11">
        <v>19299</v>
      </c>
      <c r="BY34" s="11">
        <v>23697</v>
      </c>
      <c r="BZ34" s="11">
        <v>9691</v>
      </c>
      <c r="CA34" s="11">
        <v>5912</v>
      </c>
      <c r="CB34" s="11">
        <v>12592</v>
      </c>
      <c r="CC34" s="11">
        <v>6218</v>
      </c>
      <c r="CD34" s="11">
        <v>6680</v>
      </c>
      <c r="CE34" s="11">
        <v>-5865</v>
      </c>
      <c r="CF34" s="11">
        <v>-6505</v>
      </c>
      <c r="CG34" s="11">
        <v>-6828</v>
      </c>
      <c r="CH34" s="11">
        <v>5310</v>
      </c>
      <c r="CI34" s="11">
        <v>-3486</v>
      </c>
      <c r="CJ34" s="11">
        <v>5635</v>
      </c>
      <c r="CK34" s="11">
        <v>-5120</v>
      </c>
      <c r="CL34" s="11">
        <v>10106</v>
      </c>
      <c r="CM34" s="11">
        <v>19109</v>
      </c>
      <c r="CN34" s="11">
        <v>10408</v>
      </c>
      <c r="CO34" s="11">
        <v>14542</v>
      </c>
      <c r="CP34" s="11">
        <v>7499</v>
      </c>
      <c r="CQ34" s="11">
        <v>6159</v>
      </c>
      <c r="CR34" s="11">
        <v>9939</v>
      </c>
      <c r="CS34" s="11">
        <v>3802</v>
      </c>
      <c r="CT34" s="11">
        <v>11673</v>
      </c>
      <c r="CU34" s="11">
        <v>7838</v>
      </c>
      <c r="CV34" s="11">
        <v>13287</v>
      </c>
      <c r="CW34" s="11">
        <v>20284</v>
      </c>
      <c r="CX34" s="11">
        <v>21332</v>
      </c>
      <c r="CY34" s="11">
        <v>10393</v>
      </c>
      <c r="CZ34" s="11">
        <v>6803</v>
      </c>
      <c r="DA34" s="11">
        <v>8396</v>
      </c>
      <c r="DB34" s="11">
        <v>13791</v>
      </c>
      <c r="DC34" s="11">
        <v>9100</v>
      </c>
      <c r="DD34" s="11">
        <v>-10502</v>
      </c>
      <c r="DE34" s="11">
        <v>-7395</v>
      </c>
      <c r="DF34" s="11">
        <v>-5142</v>
      </c>
      <c r="DG34" s="11">
        <v>3491</v>
      </c>
      <c r="DH34" s="11">
        <v>6664</v>
      </c>
      <c r="DI34" s="11">
        <v>-2773</v>
      </c>
      <c r="DJ34" s="11">
        <v>5896</v>
      </c>
      <c r="DK34" s="11">
        <v>17405</v>
      </c>
      <c r="DL34" s="11">
        <v>29670</v>
      </c>
      <c r="DM34" s="11">
        <v>16001</v>
      </c>
      <c r="DN34" s="11">
        <v>24067</v>
      </c>
      <c r="DO34" s="11">
        <v>23723</v>
      </c>
      <c r="DP34" s="11">
        <v>16660</v>
      </c>
      <c r="DQ34" s="11">
        <v>19595</v>
      </c>
      <c r="DR34" s="11">
        <v>29460</v>
      </c>
      <c r="DS34" s="11">
        <v>21179</v>
      </c>
      <c r="DT34" s="11">
        <v>7408</v>
      </c>
      <c r="DU34" s="11">
        <v>7216</v>
      </c>
      <c r="DV34" s="11">
        <v>14762</v>
      </c>
      <c r="DW34" s="11">
        <v>-27650</v>
      </c>
      <c r="DX34" s="11">
        <v>-22504</v>
      </c>
      <c r="DY34" s="11">
        <v>-1438</v>
      </c>
      <c r="DZ34">
        <v>7932</v>
      </c>
      <c r="EA34" s="11">
        <v>17771</v>
      </c>
      <c r="EB34" s="11">
        <v>10753</v>
      </c>
      <c r="EC34" s="11">
        <v>31865</v>
      </c>
      <c r="ED34" s="11">
        <v>27612</v>
      </c>
      <c r="EE34" s="11">
        <v>49849</v>
      </c>
      <c r="EF34" s="11">
        <v>64132</v>
      </c>
      <c r="EG34" s="11">
        <v>45056</v>
      </c>
      <c r="EH34" s="11">
        <v>30794</v>
      </c>
      <c r="EI34" s="11">
        <v>26812</v>
      </c>
      <c r="EJ34" s="11">
        <v>30057</v>
      </c>
      <c r="EK34" s="11">
        <v>25114</v>
      </c>
      <c r="EL34" s="11">
        <v>17551</v>
      </c>
      <c r="EM34" s="11">
        <v>29622</v>
      </c>
      <c r="EN34" s="11">
        <v>20882</v>
      </c>
      <c r="EO34" s="11">
        <v>-2468</v>
      </c>
    </row>
    <row r="35" spans="1:145" x14ac:dyDescent="0.35">
      <c r="A35" t="s">
        <v>294</v>
      </c>
      <c r="B35">
        <v>936</v>
      </c>
      <c r="C35" s="11">
        <v>2769</v>
      </c>
      <c r="D35" s="11">
        <v>2259</v>
      </c>
      <c r="E35">
        <v>644</v>
      </c>
      <c r="F35">
        <v>767</v>
      </c>
      <c r="G35" s="11">
        <v>1080</v>
      </c>
      <c r="H35" s="11">
        <v>3934</v>
      </c>
      <c r="I35" s="11">
        <v>2673</v>
      </c>
      <c r="J35" s="11">
        <v>2144</v>
      </c>
      <c r="K35" s="11">
        <v>1106</v>
      </c>
      <c r="L35">
        <v>570</v>
      </c>
      <c r="M35">
        <v>412</v>
      </c>
      <c r="N35" s="11">
        <v>-1723</v>
      </c>
      <c r="O35">
        <v>-288</v>
      </c>
      <c r="P35" s="11">
        <v>-2386</v>
      </c>
      <c r="Q35">
        <v>-135</v>
      </c>
      <c r="R35" s="11">
        <v>1700</v>
      </c>
      <c r="S35" s="11">
        <v>2151</v>
      </c>
      <c r="T35" s="11">
        <v>1687</v>
      </c>
      <c r="U35" s="11">
        <v>2186</v>
      </c>
      <c r="V35" s="11">
        <v>3458</v>
      </c>
      <c r="W35" s="11">
        <v>1858</v>
      </c>
      <c r="X35">
        <v>-839</v>
      </c>
      <c r="Y35">
        <v>84</v>
      </c>
      <c r="Z35" s="11">
        <v>1302</v>
      </c>
      <c r="AA35" s="11">
        <v>2129</v>
      </c>
      <c r="AB35" s="11">
        <v>1499</v>
      </c>
      <c r="AC35">
        <v>-304</v>
      </c>
      <c r="AD35">
        <v>-482</v>
      </c>
      <c r="AE35" s="11">
        <v>3993</v>
      </c>
      <c r="AF35" s="11">
        <v>3552</v>
      </c>
      <c r="AG35">
        <v>623</v>
      </c>
      <c r="AH35" s="11">
        <v>2020</v>
      </c>
      <c r="AI35">
        <v>-953</v>
      </c>
      <c r="AJ35" s="11">
        <v>-2840</v>
      </c>
      <c r="AK35" s="11">
        <v>-3278</v>
      </c>
      <c r="AL35">
        <v>201</v>
      </c>
      <c r="AM35" s="11">
        <v>2304</v>
      </c>
      <c r="AN35">
        <v>458</v>
      </c>
      <c r="AO35">
        <v>-406</v>
      </c>
      <c r="AP35" s="11">
        <v>1321</v>
      </c>
      <c r="AQ35" s="11">
        <v>2418</v>
      </c>
      <c r="AR35">
        <v>519</v>
      </c>
      <c r="AS35">
        <v>744</v>
      </c>
      <c r="AT35">
        <v>700</v>
      </c>
      <c r="AU35">
        <v>660</v>
      </c>
      <c r="AV35">
        <v>196</v>
      </c>
      <c r="AW35" s="11">
        <v>1132</v>
      </c>
      <c r="AX35">
        <v>-495</v>
      </c>
      <c r="AY35" s="11">
        <v>-1739</v>
      </c>
      <c r="AZ35" s="11">
        <v>-2067</v>
      </c>
      <c r="BA35" s="11">
        <v>-2516</v>
      </c>
      <c r="BB35" s="11">
        <v>-1199</v>
      </c>
      <c r="BC35" s="11">
        <v>-1786</v>
      </c>
      <c r="BD35" s="11">
        <v>-2545</v>
      </c>
      <c r="BE35" s="11">
        <v>-2049</v>
      </c>
      <c r="BF35" s="11">
        <v>2569</v>
      </c>
      <c r="BG35" s="11">
        <v>3589</v>
      </c>
      <c r="BH35" s="11">
        <v>5227</v>
      </c>
      <c r="BI35" s="11">
        <v>4057</v>
      </c>
      <c r="BJ35" s="11">
        <v>2777</v>
      </c>
      <c r="BK35" s="11">
        <v>2481</v>
      </c>
      <c r="BL35" s="11">
        <v>2287</v>
      </c>
      <c r="BM35" s="11">
        <v>2910</v>
      </c>
      <c r="BN35" s="11">
        <v>2086</v>
      </c>
      <c r="BO35" s="11">
        <v>2104</v>
      </c>
      <c r="BP35" s="11">
        <v>1902</v>
      </c>
      <c r="BQ35" s="11">
        <v>1684</v>
      </c>
      <c r="BR35">
        <v>-998</v>
      </c>
      <c r="BS35" s="11">
        <v>-1923</v>
      </c>
      <c r="BT35" s="11">
        <v>-1239</v>
      </c>
      <c r="BU35" s="11">
        <v>-1424</v>
      </c>
      <c r="BV35" s="11">
        <v>-1447</v>
      </c>
      <c r="BW35" s="11">
        <v>-1457</v>
      </c>
      <c r="BX35" s="11">
        <v>-1844</v>
      </c>
      <c r="BY35">
        <v>-952</v>
      </c>
      <c r="BZ35" s="11">
        <v>1295</v>
      </c>
      <c r="CA35" s="11">
        <v>2248</v>
      </c>
      <c r="CB35" s="11">
        <v>4430</v>
      </c>
      <c r="CC35" s="11">
        <v>2888</v>
      </c>
      <c r="CD35" s="11">
        <v>-1652</v>
      </c>
      <c r="CE35" s="11">
        <v>-2711</v>
      </c>
      <c r="CF35" s="11">
        <v>2001</v>
      </c>
      <c r="CG35" s="11">
        <v>1910</v>
      </c>
      <c r="CH35" s="11">
        <v>-1422</v>
      </c>
      <c r="CI35" s="11">
        <v>-2485</v>
      </c>
      <c r="CJ35" s="11">
        <v>-1382</v>
      </c>
      <c r="CK35" s="11">
        <v>-1220</v>
      </c>
      <c r="CL35">
        <v>684</v>
      </c>
      <c r="CM35">
        <v>574</v>
      </c>
      <c r="CN35">
        <v>604</v>
      </c>
      <c r="CO35" s="11">
        <v>-1229</v>
      </c>
      <c r="CP35" s="11">
        <v>-1470</v>
      </c>
      <c r="CQ35">
        <v>940</v>
      </c>
      <c r="CR35" s="11">
        <v>1246</v>
      </c>
      <c r="CS35" s="11">
        <v>2602</v>
      </c>
      <c r="CT35" s="11">
        <v>4555</v>
      </c>
      <c r="CU35" s="11">
        <v>5705</v>
      </c>
      <c r="CV35" s="11">
        <v>7464</v>
      </c>
      <c r="CW35" s="11">
        <v>5251</v>
      </c>
      <c r="CX35" s="11">
        <v>2380</v>
      </c>
      <c r="CY35" s="11">
        <v>-1012</v>
      </c>
      <c r="CZ35">
        <v>-787</v>
      </c>
      <c r="DA35">
        <v>393</v>
      </c>
      <c r="DB35">
        <v>822</v>
      </c>
      <c r="DC35">
        <v>601</v>
      </c>
      <c r="DD35">
        <v>911</v>
      </c>
      <c r="DE35">
        <v>729</v>
      </c>
      <c r="DF35">
        <v>481</v>
      </c>
      <c r="DG35" s="11">
        <v>2008</v>
      </c>
      <c r="DH35">
        <v>575</v>
      </c>
      <c r="DI35">
        <v>-768</v>
      </c>
      <c r="DJ35">
        <v>782</v>
      </c>
      <c r="DK35" s="11">
        <v>1993</v>
      </c>
      <c r="DL35">
        <v>-266</v>
      </c>
      <c r="DM35" s="11">
        <v>3243</v>
      </c>
      <c r="DN35" s="11">
        <v>3546</v>
      </c>
      <c r="DO35">
        <v>-368</v>
      </c>
      <c r="DP35">
        <v>548</v>
      </c>
      <c r="DQ35" s="11">
        <v>-1069</v>
      </c>
      <c r="DR35">
        <v>-165</v>
      </c>
      <c r="DS35" s="11">
        <v>-1500</v>
      </c>
      <c r="DT35" s="11">
        <v>1947</v>
      </c>
      <c r="DU35" s="11">
        <v>4880</v>
      </c>
      <c r="DV35" s="11">
        <v>3027</v>
      </c>
      <c r="DW35">
        <v>798</v>
      </c>
      <c r="DX35" s="11">
        <v>-5072</v>
      </c>
      <c r="DY35" s="11">
        <v>-2683</v>
      </c>
      <c r="DZ35" s="11">
        <v>-7309</v>
      </c>
      <c r="EA35" s="11">
        <v>-7473</v>
      </c>
      <c r="EB35" s="11">
        <v>-7799</v>
      </c>
      <c r="EC35" s="11">
        <v>-2122</v>
      </c>
      <c r="ED35" s="11">
        <v>3840</v>
      </c>
      <c r="EE35" s="11">
        <v>8342</v>
      </c>
      <c r="EF35" s="11">
        <v>6553</v>
      </c>
      <c r="EG35" s="11">
        <v>1072</v>
      </c>
      <c r="EH35" s="11">
        <v>-5396</v>
      </c>
      <c r="EI35" s="11">
        <v>-1032</v>
      </c>
      <c r="EJ35">
        <v>-514</v>
      </c>
      <c r="EK35">
        <v>-186</v>
      </c>
      <c r="EL35" s="11">
        <v>-1910</v>
      </c>
      <c r="EM35" s="11">
        <v>-2725</v>
      </c>
      <c r="EN35" s="11">
        <v>-2171</v>
      </c>
      <c r="EO35" s="11">
        <v>985</v>
      </c>
    </row>
    <row r="36" spans="1:145" x14ac:dyDescent="0.35">
      <c r="A36" t="s">
        <v>295</v>
      </c>
      <c r="B36" s="11">
        <v>245738</v>
      </c>
      <c r="C36" s="11">
        <v>236272</v>
      </c>
      <c r="D36" s="11">
        <v>237605</v>
      </c>
      <c r="E36" s="11">
        <v>243936</v>
      </c>
      <c r="F36" s="11">
        <v>247653</v>
      </c>
      <c r="G36" s="11">
        <v>256667</v>
      </c>
      <c r="H36" s="11">
        <v>255179</v>
      </c>
      <c r="I36" s="11">
        <v>248406</v>
      </c>
      <c r="J36" s="11">
        <v>243338</v>
      </c>
      <c r="K36" s="11">
        <v>254099</v>
      </c>
      <c r="L36" s="11">
        <v>263847</v>
      </c>
      <c r="M36" s="11">
        <v>263412</v>
      </c>
      <c r="N36" s="11">
        <v>265729</v>
      </c>
      <c r="O36" s="11">
        <v>273246</v>
      </c>
      <c r="P36" s="11">
        <v>277420</v>
      </c>
      <c r="Q36" s="11">
        <v>285010</v>
      </c>
      <c r="R36" s="11">
        <v>295333</v>
      </c>
      <c r="S36" s="11">
        <v>303793</v>
      </c>
      <c r="T36" s="11">
        <v>306126</v>
      </c>
      <c r="U36" s="11">
        <v>315043</v>
      </c>
      <c r="V36" s="11">
        <v>317103</v>
      </c>
      <c r="W36" s="11">
        <v>339637</v>
      </c>
      <c r="X36" s="11">
        <v>353026</v>
      </c>
      <c r="Y36" s="11">
        <v>367014</v>
      </c>
      <c r="Z36" s="11">
        <v>377157</v>
      </c>
      <c r="AA36" s="11">
        <v>369008</v>
      </c>
      <c r="AB36" s="11">
        <v>369390</v>
      </c>
      <c r="AC36" s="11">
        <v>383332</v>
      </c>
      <c r="AD36" s="11">
        <v>384408</v>
      </c>
      <c r="AE36" s="11">
        <v>399326</v>
      </c>
      <c r="AF36" s="11">
        <v>407651</v>
      </c>
      <c r="AG36" s="11">
        <v>396761</v>
      </c>
      <c r="AH36" s="11">
        <v>419228</v>
      </c>
      <c r="AI36" s="11">
        <v>424556</v>
      </c>
      <c r="AJ36" s="11">
        <v>436775</v>
      </c>
      <c r="AK36" s="11">
        <v>444657</v>
      </c>
      <c r="AL36" s="11">
        <v>459134</v>
      </c>
      <c r="AM36" s="11">
        <v>464300</v>
      </c>
      <c r="AN36" s="11">
        <v>473720</v>
      </c>
      <c r="AO36" s="11">
        <v>492298</v>
      </c>
      <c r="AP36" s="11">
        <v>510280</v>
      </c>
      <c r="AQ36" s="11">
        <v>511000</v>
      </c>
      <c r="AR36" s="11">
        <v>528775</v>
      </c>
      <c r="AS36" s="11">
        <v>543312</v>
      </c>
      <c r="AT36" s="11">
        <v>561401</v>
      </c>
      <c r="AU36" s="11">
        <v>569730</v>
      </c>
      <c r="AV36" s="11">
        <v>574443</v>
      </c>
      <c r="AW36" s="11">
        <v>575471</v>
      </c>
      <c r="AX36" s="11">
        <v>565825</v>
      </c>
      <c r="AY36" s="11">
        <v>558503</v>
      </c>
      <c r="AZ36" s="11">
        <v>546657</v>
      </c>
      <c r="BA36" s="11">
        <v>548610</v>
      </c>
      <c r="BB36" s="11">
        <v>557915</v>
      </c>
      <c r="BC36" s="11">
        <v>557025</v>
      </c>
      <c r="BD36" s="11">
        <v>569640</v>
      </c>
      <c r="BE36" s="11">
        <v>561661</v>
      </c>
      <c r="BF36" s="11">
        <v>552664</v>
      </c>
      <c r="BG36" s="11">
        <v>541594</v>
      </c>
      <c r="BH36" s="11">
        <v>548221</v>
      </c>
      <c r="BI36" s="11">
        <v>565761</v>
      </c>
      <c r="BJ36" s="11">
        <v>565206</v>
      </c>
      <c r="BK36" s="11">
        <v>591796</v>
      </c>
      <c r="BL36" s="11">
        <v>589849</v>
      </c>
      <c r="BM36" s="11">
        <v>584139</v>
      </c>
      <c r="BN36" s="11">
        <v>589934</v>
      </c>
      <c r="BO36" s="11">
        <v>587785</v>
      </c>
      <c r="BP36" s="11">
        <v>596248</v>
      </c>
      <c r="BQ36" s="11">
        <v>610182</v>
      </c>
      <c r="BR36" s="11">
        <v>602039</v>
      </c>
      <c r="BS36" s="11">
        <v>599768</v>
      </c>
      <c r="BT36" s="11">
        <v>599465</v>
      </c>
      <c r="BU36" s="11">
        <v>604017</v>
      </c>
      <c r="BV36" s="11">
        <v>610097</v>
      </c>
      <c r="BW36" s="11">
        <v>619418</v>
      </c>
      <c r="BX36" s="11">
        <v>607994</v>
      </c>
      <c r="BY36" s="11">
        <v>593844</v>
      </c>
      <c r="BZ36" s="11">
        <v>585213</v>
      </c>
      <c r="CA36" s="11">
        <v>590569</v>
      </c>
      <c r="CB36" s="11">
        <v>585825</v>
      </c>
      <c r="CC36" s="11">
        <v>559024</v>
      </c>
      <c r="CD36" s="11">
        <v>510893</v>
      </c>
      <c r="CE36" s="11">
        <v>490276</v>
      </c>
      <c r="CF36" s="11">
        <v>503446</v>
      </c>
      <c r="CG36" s="11">
        <v>515488</v>
      </c>
      <c r="CH36" s="11">
        <v>522667</v>
      </c>
      <c r="CI36" s="11">
        <v>539803</v>
      </c>
      <c r="CJ36" s="11">
        <v>539704</v>
      </c>
      <c r="CK36" s="11">
        <v>552788</v>
      </c>
      <c r="CL36" s="11">
        <v>553765</v>
      </c>
      <c r="CM36" s="11">
        <v>545629</v>
      </c>
      <c r="CN36" s="11">
        <v>575786</v>
      </c>
      <c r="CO36" s="11">
        <v>583161</v>
      </c>
      <c r="CP36" s="11">
        <v>582134</v>
      </c>
      <c r="CQ36" s="11">
        <v>582627</v>
      </c>
      <c r="CR36" s="11">
        <v>578728</v>
      </c>
      <c r="CS36" s="11">
        <v>577277</v>
      </c>
      <c r="CT36" s="11">
        <v>586400</v>
      </c>
      <c r="CU36" s="11">
        <v>597154</v>
      </c>
      <c r="CV36" s="11">
        <v>592954</v>
      </c>
      <c r="CW36" s="11">
        <v>601196</v>
      </c>
      <c r="CX36" s="11">
        <v>599213</v>
      </c>
      <c r="CY36" s="11">
        <v>635431</v>
      </c>
      <c r="CZ36" s="11">
        <v>644921</v>
      </c>
      <c r="DA36" s="11">
        <v>648388</v>
      </c>
      <c r="DB36" s="11">
        <v>641770</v>
      </c>
      <c r="DC36" s="11">
        <v>650429</v>
      </c>
      <c r="DD36" s="11">
        <v>663503</v>
      </c>
      <c r="DE36" s="11">
        <v>658172</v>
      </c>
      <c r="DF36" s="11">
        <v>673120</v>
      </c>
      <c r="DG36" s="11">
        <v>645544</v>
      </c>
      <c r="DH36" s="11">
        <v>664193</v>
      </c>
      <c r="DI36" s="11">
        <v>670885</v>
      </c>
      <c r="DJ36" s="11">
        <v>675574</v>
      </c>
      <c r="DK36" s="11">
        <v>684781</v>
      </c>
      <c r="DL36" s="11">
        <v>660523</v>
      </c>
      <c r="DM36" s="11">
        <v>672427</v>
      </c>
      <c r="DN36" s="11">
        <v>683701</v>
      </c>
      <c r="DO36" s="11">
        <v>704789</v>
      </c>
      <c r="DP36" s="11">
        <v>701558</v>
      </c>
      <c r="DQ36" s="11">
        <v>699519</v>
      </c>
      <c r="DR36" s="11">
        <v>699150</v>
      </c>
      <c r="DS36" s="11">
        <v>727235</v>
      </c>
      <c r="DT36" s="11">
        <v>720979</v>
      </c>
      <c r="DU36" s="11">
        <v>705988</v>
      </c>
      <c r="DV36" s="11">
        <v>693669</v>
      </c>
      <c r="DW36" s="11">
        <v>580283</v>
      </c>
      <c r="DX36" s="11">
        <v>657665</v>
      </c>
      <c r="DY36" s="11">
        <v>665479</v>
      </c>
      <c r="DZ36" s="11">
        <v>683414</v>
      </c>
      <c r="EA36" s="11">
        <v>660311</v>
      </c>
      <c r="EB36" s="11">
        <v>659260</v>
      </c>
      <c r="EC36" s="11">
        <v>680108</v>
      </c>
      <c r="ED36" s="11">
        <v>676180</v>
      </c>
      <c r="EE36" s="11">
        <v>702053</v>
      </c>
      <c r="EF36" s="11">
        <v>707885</v>
      </c>
      <c r="EG36" s="11">
        <v>708912</v>
      </c>
      <c r="EH36" s="11">
        <v>730770</v>
      </c>
      <c r="EI36" s="11">
        <v>733165</v>
      </c>
      <c r="EJ36" s="11">
        <v>726639</v>
      </c>
      <c r="EK36" s="11">
        <v>742962</v>
      </c>
      <c r="EL36" s="11">
        <v>745276</v>
      </c>
      <c r="EM36" s="11">
        <v>732109</v>
      </c>
      <c r="EN36" s="11">
        <v>730667</v>
      </c>
      <c r="EO36" s="11">
        <v>743870</v>
      </c>
    </row>
    <row r="37" spans="1:145" x14ac:dyDescent="0.35">
      <c r="A37" t="s">
        <v>296</v>
      </c>
      <c r="B37" s="11">
        <v>207380</v>
      </c>
      <c r="C37" s="11">
        <v>198929</v>
      </c>
      <c r="D37" s="11">
        <v>200036</v>
      </c>
      <c r="E37" s="11">
        <v>205911</v>
      </c>
      <c r="F37" s="11">
        <v>209763</v>
      </c>
      <c r="G37" s="11">
        <v>216807</v>
      </c>
      <c r="H37" s="11">
        <v>216106</v>
      </c>
      <c r="I37" s="11">
        <v>209734</v>
      </c>
      <c r="J37" s="11">
        <v>205090</v>
      </c>
      <c r="K37" s="11">
        <v>215778</v>
      </c>
      <c r="L37" s="11">
        <v>224693</v>
      </c>
      <c r="M37" s="11">
        <v>222626</v>
      </c>
      <c r="N37" s="11">
        <v>226192</v>
      </c>
      <c r="O37" s="11">
        <v>231702</v>
      </c>
      <c r="P37" s="11">
        <v>235738</v>
      </c>
      <c r="Q37" s="11">
        <v>241403</v>
      </c>
      <c r="R37" s="11">
        <v>251308</v>
      </c>
      <c r="S37" s="11">
        <v>259198</v>
      </c>
      <c r="T37" s="11">
        <v>260263</v>
      </c>
      <c r="U37" s="11">
        <v>268502</v>
      </c>
      <c r="V37" s="11">
        <v>267773</v>
      </c>
      <c r="W37" s="11">
        <v>287257</v>
      </c>
      <c r="X37" s="11">
        <v>304086</v>
      </c>
      <c r="Y37" s="11">
        <v>314990</v>
      </c>
      <c r="Z37" s="11">
        <v>323605</v>
      </c>
      <c r="AA37" s="11">
        <v>315796</v>
      </c>
      <c r="AB37" s="11">
        <v>314859</v>
      </c>
      <c r="AC37" s="11">
        <v>326780</v>
      </c>
      <c r="AD37" s="11">
        <v>326874</v>
      </c>
      <c r="AE37" s="11">
        <v>340498</v>
      </c>
      <c r="AF37" s="11">
        <v>347304</v>
      </c>
      <c r="AG37" s="11">
        <v>336681</v>
      </c>
      <c r="AH37" s="11">
        <v>358785</v>
      </c>
      <c r="AI37" s="11">
        <v>361888</v>
      </c>
      <c r="AJ37" s="11">
        <v>372442</v>
      </c>
      <c r="AK37" s="11">
        <v>379256</v>
      </c>
      <c r="AL37" s="11">
        <v>389340</v>
      </c>
      <c r="AM37" s="11">
        <v>392192</v>
      </c>
      <c r="AN37" s="11">
        <v>400994</v>
      </c>
      <c r="AO37" s="11">
        <v>418100</v>
      </c>
      <c r="AP37" s="11">
        <v>434763</v>
      </c>
      <c r="AQ37" s="11">
        <v>436035</v>
      </c>
      <c r="AR37" s="11">
        <v>451739</v>
      </c>
      <c r="AS37" s="11">
        <v>463820</v>
      </c>
      <c r="AT37" s="11">
        <v>479734</v>
      </c>
      <c r="AU37" s="11">
        <v>486970</v>
      </c>
      <c r="AV37" s="11">
        <v>490012</v>
      </c>
      <c r="AW37" s="11">
        <v>490595</v>
      </c>
      <c r="AX37" s="11">
        <v>481480</v>
      </c>
      <c r="AY37" s="11">
        <v>474192</v>
      </c>
      <c r="AZ37" s="11">
        <v>464032</v>
      </c>
      <c r="BA37" s="11">
        <v>465785</v>
      </c>
      <c r="BB37" s="11">
        <v>472171</v>
      </c>
      <c r="BC37" s="11">
        <v>470718</v>
      </c>
      <c r="BD37" s="11">
        <v>482264</v>
      </c>
      <c r="BE37" s="11">
        <v>472450</v>
      </c>
      <c r="BF37" s="11">
        <v>467517</v>
      </c>
      <c r="BG37" s="11">
        <v>459203</v>
      </c>
      <c r="BH37" s="11">
        <v>461462</v>
      </c>
      <c r="BI37" s="11">
        <v>476133</v>
      </c>
      <c r="BJ37" s="11">
        <v>476188</v>
      </c>
      <c r="BK37" s="11">
        <v>499791</v>
      </c>
      <c r="BL37" s="11">
        <v>496904</v>
      </c>
      <c r="BM37" s="11">
        <v>490061</v>
      </c>
      <c r="BN37" s="11">
        <v>496718</v>
      </c>
      <c r="BO37" s="11">
        <v>493226</v>
      </c>
      <c r="BP37" s="11">
        <v>501008</v>
      </c>
      <c r="BQ37" s="11">
        <v>513067</v>
      </c>
      <c r="BR37" s="11">
        <v>506901</v>
      </c>
      <c r="BS37" s="11">
        <v>503575</v>
      </c>
      <c r="BT37" s="11">
        <v>502729</v>
      </c>
      <c r="BU37" s="11">
        <v>506823</v>
      </c>
      <c r="BV37" s="11">
        <v>514643</v>
      </c>
      <c r="BW37" s="11">
        <v>522601</v>
      </c>
      <c r="BX37" s="11">
        <v>512455</v>
      </c>
      <c r="BY37" s="11">
        <v>498048</v>
      </c>
      <c r="BZ37" s="11">
        <v>490935</v>
      </c>
      <c r="CA37" s="11">
        <v>495486</v>
      </c>
      <c r="CB37" s="11">
        <v>489872</v>
      </c>
      <c r="CC37" s="11">
        <v>462624</v>
      </c>
      <c r="CD37" s="11">
        <v>418858</v>
      </c>
      <c r="CE37" s="11">
        <v>398090</v>
      </c>
      <c r="CF37" s="11">
        <v>412327</v>
      </c>
      <c r="CG37" s="11">
        <v>422686</v>
      </c>
      <c r="CH37" s="11">
        <v>432167</v>
      </c>
      <c r="CI37" s="11">
        <v>449486</v>
      </c>
      <c r="CJ37" s="11">
        <v>448202</v>
      </c>
      <c r="CK37" s="11">
        <v>460485</v>
      </c>
      <c r="CL37" s="11">
        <v>462199</v>
      </c>
      <c r="CM37" s="11">
        <v>451381</v>
      </c>
      <c r="CN37" s="11">
        <v>479818</v>
      </c>
      <c r="CO37" s="11">
        <v>485877</v>
      </c>
      <c r="CP37" s="11">
        <v>483995</v>
      </c>
      <c r="CQ37" s="11">
        <v>483513</v>
      </c>
      <c r="CR37" s="11">
        <v>480803</v>
      </c>
      <c r="CS37" s="11">
        <v>478975</v>
      </c>
      <c r="CT37" s="11">
        <v>488480</v>
      </c>
      <c r="CU37" s="11">
        <v>497664</v>
      </c>
      <c r="CV37" s="11">
        <v>490889</v>
      </c>
      <c r="CW37" s="11">
        <v>499774</v>
      </c>
      <c r="CX37" s="11">
        <v>495355</v>
      </c>
      <c r="CY37" s="11">
        <v>528016</v>
      </c>
      <c r="CZ37" s="11">
        <v>537606</v>
      </c>
      <c r="DA37" s="11">
        <v>538780</v>
      </c>
      <c r="DB37" s="11">
        <v>531272</v>
      </c>
      <c r="DC37" s="11">
        <v>539828</v>
      </c>
      <c r="DD37" s="11">
        <v>552931</v>
      </c>
      <c r="DE37" s="11">
        <v>546957</v>
      </c>
      <c r="DF37" s="11">
        <v>557818</v>
      </c>
      <c r="DG37" s="11">
        <v>529669</v>
      </c>
      <c r="DH37" s="11">
        <v>546307</v>
      </c>
      <c r="DI37" s="11">
        <v>550761</v>
      </c>
      <c r="DJ37" s="11">
        <v>554320</v>
      </c>
      <c r="DK37" s="11">
        <v>562237</v>
      </c>
      <c r="DL37" s="11">
        <v>537128</v>
      </c>
      <c r="DM37" s="11">
        <v>548419</v>
      </c>
      <c r="DN37" s="11">
        <v>552388</v>
      </c>
      <c r="DO37" s="11">
        <v>572242</v>
      </c>
      <c r="DP37" s="11">
        <v>567998</v>
      </c>
      <c r="DQ37" s="11">
        <v>564074</v>
      </c>
      <c r="DR37" s="11">
        <v>555807</v>
      </c>
      <c r="DS37" s="11">
        <v>579147</v>
      </c>
      <c r="DT37" s="11">
        <v>570411</v>
      </c>
      <c r="DU37" s="11">
        <v>558179</v>
      </c>
      <c r="DV37" s="11">
        <v>555947</v>
      </c>
      <c r="DW37" s="11">
        <v>458322</v>
      </c>
      <c r="DX37" s="11">
        <v>534816</v>
      </c>
      <c r="DY37" s="11">
        <v>539396</v>
      </c>
      <c r="DZ37" s="11">
        <v>549350</v>
      </c>
      <c r="EA37" s="11">
        <v>524714</v>
      </c>
      <c r="EB37" s="11">
        <v>519117</v>
      </c>
      <c r="EC37" s="11">
        <v>533961</v>
      </c>
      <c r="ED37" s="11">
        <v>530621</v>
      </c>
      <c r="EE37" s="11">
        <v>550699</v>
      </c>
      <c r="EF37" s="11">
        <v>549718</v>
      </c>
      <c r="EG37" s="11">
        <v>547492</v>
      </c>
      <c r="EH37" s="11">
        <v>569420</v>
      </c>
      <c r="EI37" s="11">
        <v>567391</v>
      </c>
      <c r="EJ37" s="11">
        <v>559751</v>
      </c>
      <c r="EK37" s="11">
        <v>569302</v>
      </c>
      <c r="EL37" s="11">
        <v>572157</v>
      </c>
      <c r="EM37" s="11">
        <v>562738</v>
      </c>
      <c r="EN37" s="11">
        <v>563254</v>
      </c>
      <c r="EO37" s="11">
        <v>579509</v>
      </c>
    </row>
    <row r="38" spans="1:145" x14ac:dyDescent="0.35">
      <c r="A38" t="s">
        <v>297</v>
      </c>
      <c r="B38" s="11">
        <v>37654</v>
      </c>
      <c r="C38" s="11">
        <v>36803</v>
      </c>
      <c r="D38" s="11">
        <v>37029</v>
      </c>
      <c r="E38" s="11">
        <v>37331</v>
      </c>
      <c r="F38" s="11">
        <v>37011</v>
      </c>
      <c r="G38" s="11">
        <v>39082</v>
      </c>
      <c r="H38" s="11">
        <v>38178</v>
      </c>
      <c r="I38" s="11">
        <v>37943</v>
      </c>
      <c r="J38" s="11">
        <v>37600</v>
      </c>
      <c r="K38" s="11">
        <v>37415</v>
      </c>
      <c r="L38" s="11">
        <v>38137</v>
      </c>
      <c r="M38" s="11">
        <v>39958</v>
      </c>
      <c r="N38" s="11">
        <v>38509</v>
      </c>
      <c r="O38" s="11">
        <v>40608</v>
      </c>
      <c r="P38" s="11">
        <v>40660</v>
      </c>
      <c r="Q38" s="11">
        <v>42683</v>
      </c>
      <c r="R38" s="11">
        <v>42874</v>
      </c>
      <c r="S38" s="11">
        <v>43300</v>
      </c>
      <c r="T38" s="11">
        <v>44714</v>
      </c>
      <c r="U38" s="11">
        <v>45244</v>
      </c>
      <c r="V38" s="11">
        <v>48486</v>
      </c>
      <c r="W38" s="11">
        <v>51384</v>
      </c>
      <c r="X38" s="11">
        <v>46750</v>
      </c>
      <c r="Y38" s="11">
        <v>50001</v>
      </c>
      <c r="Z38" s="11">
        <v>51496</v>
      </c>
      <c r="AA38" s="11">
        <v>51409</v>
      </c>
      <c r="AB38" s="11">
        <v>53043</v>
      </c>
      <c r="AC38" s="11">
        <v>55000</v>
      </c>
      <c r="AD38" s="11">
        <v>56177</v>
      </c>
      <c r="AE38" s="11">
        <v>57204</v>
      </c>
      <c r="AF38" s="11">
        <v>58755</v>
      </c>
      <c r="AG38" s="11">
        <v>58829</v>
      </c>
      <c r="AH38" s="11">
        <v>58490</v>
      </c>
      <c r="AI38" s="11">
        <v>60969</v>
      </c>
      <c r="AJ38" s="11">
        <v>62561</v>
      </c>
      <c r="AK38" s="11">
        <v>63579</v>
      </c>
      <c r="AL38" s="11">
        <v>68310</v>
      </c>
      <c r="AM38" s="11">
        <v>70859</v>
      </c>
      <c r="AN38" s="11">
        <v>71311</v>
      </c>
      <c r="AO38" s="11">
        <v>72491</v>
      </c>
      <c r="AP38" s="11">
        <v>73522</v>
      </c>
      <c r="AQ38" s="11">
        <v>72869</v>
      </c>
      <c r="AR38" s="11">
        <v>74784</v>
      </c>
      <c r="AS38" s="11">
        <v>77232</v>
      </c>
      <c r="AT38" s="11">
        <v>79257</v>
      </c>
      <c r="AU38" s="11">
        <v>80294</v>
      </c>
      <c r="AV38" s="11">
        <v>82129</v>
      </c>
      <c r="AW38" s="11">
        <v>82629</v>
      </c>
      <c r="AX38" s="11">
        <v>82340</v>
      </c>
      <c r="AY38" s="11">
        <v>82575</v>
      </c>
      <c r="AZ38" s="11">
        <v>80944</v>
      </c>
      <c r="BA38" s="11">
        <v>81124</v>
      </c>
      <c r="BB38" s="11">
        <v>84223</v>
      </c>
      <c r="BC38" s="11">
        <v>84889</v>
      </c>
      <c r="BD38" s="11">
        <v>85799</v>
      </c>
      <c r="BE38" s="11">
        <v>88117</v>
      </c>
      <c r="BF38" s="11">
        <v>83631</v>
      </c>
      <c r="BG38" s="11">
        <v>80757</v>
      </c>
      <c r="BH38" s="11">
        <v>85501</v>
      </c>
      <c r="BI38" s="11">
        <v>88340</v>
      </c>
      <c r="BJ38" s="11">
        <v>87681</v>
      </c>
      <c r="BK38" s="11">
        <v>90456</v>
      </c>
      <c r="BL38" s="11">
        <v>91582</v>
      </c>
      <c r="BM38" s="11">
        <v>92980</v>
      </c>
      <c r="BN38" s="11">
        <v>91925</v>
      </c>
      <c r="BO38" s="11">
        <v>93457</v>
      </c>
      <c r="BP38" s="11">
        <v>94036</v>
      </c>
      <c r="BQ38" s="11">
        <v>95831</v>
      </c>
      <c r="BR38" s="11">
        <v>93778</v>
      </c>
      <c r="BS38" s="11">
        <v>94991</v>
      </c>
      <c r="BT38" s="11">
        <v>95598</v>
      </c>
      <c r="BU38" s="11">
        <v>96017</v>
      </c>
      <c r="BV38" s="11">
        <v>93942</v>
      </c>
      <c r="BW38" s="11">
        <v>95272</v>
      </c>
      <c r="BX38" s="11">
        <v>94070</v>
      </c>
      <c r="BY38" s="11">
        <v>94553</v>
      </c>
      <c r="BZ38" s="11">
        <v>93040</v>
      </c>
      <c r="CA38" s="11">
        <v>93827</v>
      </c>
      <c r="CB38" s="11">
        <v>95037</v>
      </c>
      <c r="CC38" s="11">
        <v>96352</v>
      </c>
      <c r="CD38" s="11">
        <v>92354</v>
      </c>
      <c r="CE38" s="11">
        <v>92647</v>
      </c>
      <c r="CF38" s="11">
        <v>91526</v>
      </c>
      <c r="CG38" s="11">
        <v>93210</v>
      </c>
      <c r="CH38" s="11">
        <v>90797</v>
      </c>
      <c r="CI38" s="11">
        <v>90552</v>
      </c>
      <c r="CJ38" s="11">
        <v>91751</v>
      </c>
      <c r="CK38" s="11">
        <v>92533</v>
      </c>
      <c r="CL38" s="11">
        <v>91767</v>
      </c>
      <c r="CM38" s="11">
        <v>94691</v>
      </c>
      <c r="CN38" s="11">
        <v>96201</v>
      </c>
      <c r="CO38" s="11">
        <v>97526</v>
      </c>
      <c r="CP38" s="11">
        <v>98454</v>
      </c>
      <c r="CQ38" s="11">
        <v>99468</v>
      </c>
      <c r="CR38" s="11">
        <v>98266</v>
      </c>
      <c r="CS38" s="11">
        <v>98654</v>
      </c>
      <c r="CT38" s="11">
        <v>98235</v>
      </c>
      <c r="CU38" s="11">
        <v>99808</v>
      </c>
      <c r="CV38" s="11">
        <v>102432</v>
      </c>
      <c r="CW38" s="11">
        <v>101760</v>
      </c>
      <c r="CX38" s="11">
        <v>104333</v>
      </c>
      <c r="CY38" s="11">
        <v>107703</v>
      </c>
      <c r="CZ38" s="11">
        <v>107511</v>
      </c>
      <c r="DA38" s="11">
        <v>109872</v>
      </c>
      <c r="DB38" s="11">
        <v>110802</v>
      </c>
      <c r="DC38" s="11">
        <v>110908</v>
      </c>
      <c r="DD38" s="11">
        <v>110913</v>
      </c>
      <c r="DE38" s="11">
        <v>111521</v>
      </c>
      <c r="DF38" s="11">
        <v>115552</v>
      </c>
      <c r="DG38" s="11">
        <v>115850</v>
      </c>
      <c r="DH38" s="11">
        <v>117912</v>
      </c>
      <c r="DI38" s="11">
        <v>120137</v>
      </c>
      <c r="DJ38" s="11">
        <v>121270</v>
      </c>
      <c r="DK38" s="11">
        <v>122557</v>
      </c>
      <c r="DL38" s="11">
        <v>123372</v>
      </c>
      <c r="DM38" s="11">
        <v>124001</v>
      </c>
      <c r="DN38" s="11">
        <v>131323</v>
      </c>
      <c r="DO38" s="11">
        <v>132515</v>
      </c>
      <c r="DP38" s="11">
        <v>133584</v>
      </c>
      <c r="DQ38" s="11">
        <v>135488</v>
      </c>
      <c r="DR38" s="11">
        <v>143393</v>
      </c>
      <c r="DS38" s="11">
        <v>148119</v>
      </c>
      <c r="DT38" s="11">
        <v>150653</v>
      </c>
      <c r="DU38" s="11">
        <v>147896</v>
      </c>
      <c r="DV38" s="11">
        <v>137884</v>
      </c>
      <c r="DW38" s="11">
        <v>121679</v>
      </c>
      <c r="DX38" s="11">
        <v>123349</v>
      </c>
      <c r="DY38" s="11">
        <v>126568</v>
      </c>
      <c r="DZ38" s="11">
        <v>134666</v>
      </c>
      <c r="EA38" s="11">
        <v>136595</v>
      </c>
      <c r="EB38" s="11">
        <v>141669</v>
      </c>
      <c r="EC38" s="11">
        <v>147956</v>
      </c>
      <c r="ED38" s="11">
        <v>147411</v>
      </c>
      <c r="EE38" s="11">
        <v>153340</v>
      </c>
      <c r="EF38" s="11">
        <v>161525</v>
      </c>
      <c r="EG38" s="11">
        <v>165386</v>
      </c>
      <c r="EH38" s="11">
        <v>164597</v>
      </c>
      <c r="EI38" s="11">
        <v>169493</v>
      </c>
      <c r="EJ38" s="11">
        <v>170839</v>
      </c>
      <c r="EK38" s="11">
        <v>178026</v>
      </c>
      <c r="EL38" s="11">
        <v>177396</v>
      </c>
      <c r="EM38" s="11">
        <v>173514</v>
      </c>
      <c r="EN38" s="11">
        <v>171411</v>
      </c>
      <c r="EO38" s="11">
        <v>167937</v>
      </c>
    </row>
    <row r="39" spans="1:145" x14ac:dyDescent="0.35">
      <c r="A39" t="s">
        <v>298</v>
      </c>
      <c r="B39" s="11">
        <v>221541</v>
      </c>
      <c r="C39" s="11">
        <v>223038</v>
      </c>
      <c r="D39" s="11">
        <v>221537</v>
      </c>
      <c r="E39" s="11">
        <v>229211</v>
      </c>
      <c r="F39" s="11">
        <v>230451</v>
      </c>
      <c r="G39" s="11">
        <v>231011</v>
      </c>
      <c r="H39" s="11">
        <v>226643</v>
      </c>
      <c r="I39" s="11">
        <v>223608</v>
      </c>
      <c r="J39" s="11">
        <v>224153</v>
      </c>
      <c r="K39" s="11">
        <v>228475</v>
      </c>
      <c r="L39" s="11">
        <v>239050</v>
      </c>
      <c r="M39" s="11">
        <v>243633</v>
      </c>
      <c r="N39" s="11">
        <v>243333</v>
      </c>
      <c r="O39" s="11">
        <v>245926</v>
      </c>
      <c r="P39" s="11">
        <v>250009</v>
      </c>
      <c r="Q39" s="11">
        <v>244810</v>
      </c>
      <c r="R39" s="11">
        <v>255921</v>
      </c>
      <c r="S39" s="11">
        <v>263966</v>
      </c>
      <c r="T39" s="11">
        <v>265491</v>
      </c>
      <c r="U39" s="11">
        <v>272434</v>
      </c>
      <c r="V39" s="11">
        <v>272298</v>
      </c>
      <c r="W39" s="11">
        <v>284839</v>
      </c>
      <c r="X39" s="11">
        <v>287465</v>
      </c>
      <c r="Y39" s="11">
        <v>301101</v>
      </c>
      <c r="Z39" s="11">
        <v>301160</v>
      </c>
      <c r="AA39" s="11">
        <v>303572</v>
      </c>
      <c r="AB39" s="11">
        <v>302222</v>
      </c>
      <c r="AC39" s="11">
        <v>305453</v>
      </c>
      <c r="AD39" s="11">
        <v>312064</v>
      </c>
      <c r="AE39" s="11">
        <v>311577</v>
      </c>
      <c r="AF39" s="11">
        <v>323611</v>
      </c>
      <c r="AG39" s="11">
        <v>330574</v>
      </c>
      <c r="AH39" s="11">
        <v>350712</v>
      </c>
      <c r="AI39" s="11">
        <v>358495</v>
      </c>
      <c r="AJ39" s="11">
        <v>373575</v>
      </c>
      <c r="AK39" s="11">
        <v>379040</v>
      </c>
      <c r="AL39" s="11">
        <v>383823</v>
      </c>
      <c r="AM39" s="11">
        <v>385903</v>
      </c>
      <c r="AN39" s="11">
        <v>377232</v>
      </c>
      <c r="AO39" s="11">
        <v>392484</v>
      </c>
      <c r="AP39" s="11">
        <v>400011</v>
      </c>
      <c r="AQ39" s="11">
        <v>407515</v>
      </c>
      <c r="AR39" s="11">
        <v>417350</v>
      </c>
      <c r="AS39" s="11">
        <v>438897</v>
      </c>
      <c r="AT39" s="11">
        <v>448251</v>
      </c>
      <c r="AU39" s="11">
        <v>450832</v>
      </c>
      <c r="AV39" s="11">
        <v>455248</v>
      </c>
      <c r="AW39" s="11">
        <v>451265</v>
      </c>
      <c r="AX39" s="11">
        <v>439234</v>
      </c>
      <c r="AY39" s="11">
        <v>436147</v>
      </c>
      <c r="AZ39" s="11">
        <v>426137</v>
      </c>
      <c r="BA39" s="11">
        <v>415972</v>
      </c>
      <c r="BB39" s="11">
        <v>418516</v>
      </c>
      <c r="BC39" s="11">
        <v>438630</v>
      </c>
      <c r="BD39" s="11">
        <v>446853</v>
      </c>
      <c r="BE39" s="11">
        <v>445815</v>
      </c>
      <c r="BF39" s="11">
        <v>449683</v>
      </c>
      <c r="BG39" s="11">
        <v>450547</v>
      </c>
      <c r="BH39" s="11">
        <v>451247</v>
      </c>
      <c r="BI39" s="11">
        <v>472563</v>
      </c>
      <c r="BJ39" s="11">
        <v>476771</v>
      </c>
      <c r="BK39" s="11">
        <v>489625</v>
      </c>
      <c r="BL39" s="11">
        <v>503689</v>
      </c>
      <c r="BM39" s="11">
        <v>509373</v>
      </c>
      <c r="BN39" s="11">
        <v>526412</v>
      </c>
      <c r="BO39" s="11">
        <v>522541</v>
      </c>
      <c r="BP39" s="11">
        <v>531724</v>
      </c>
      <c r="BQ39" s="11">
        <v>544076</v>
      </c>
      <c r="BR39" s="11">
        <v>549019</v>
      </c>
      <c r="BS39" s="11">
        <v>563522</v>
      </c>
      <c r="BT39" s="11">
        <v>562673</v>
      </c>
      <c r="BU39" s="11">
        <v>562491</v>
      </c>
      <c r="BV39" s="11">
        <v>574708</v>
      </c>
      <c r="BW39" s="11">
        <v>583850</v>
      </c>
      <c r="BX39" s="11">
        <v>598021</v>
      </c>
      <c r="BY39" s="11">
        <v>610546</v>
      </c>
      <c r="BZ39" s="11">
        <v>611340</v>
      </c>
      <c r="CA39" s="11">
        <v>615759</v>
      </c>
      <c r="CB39" s="11">
        <v>599243</v>
      </c>
      <c r="CC39" s="11">
        <v>562385</v>
      </c>
      <c r="CD39" s="11">
        <v>508011</v>
      </c>
      <c r="CE39" s="11">
        <v>500023</v>
      </c>
      <c r="CF39" s="11">
        <v>531775</v>
      </c>
      <c r="CG39" s="11">
        <v>552424</v>
      </c>
      <c r="CH39" s="11">
        <v>576792</v>
      </c>
      <c r="CI39" s="11">
        <v>593040</v>
      </c>
      <c r="CJ39" s="11">
        <v>604207</v>
      </c>
      <c r="CK39" s="11">
        <v>606590</v>
      </c>
      <c r="CL39" s="11">
        <v>619997</v>
      </c>
      <c r="CM39" s="11">
        <v>625892</v>
      </c>
      <c r="CN39" s="11">
        <v>630834</v>
      </c>
      <c r="CO39" s="11">
        <v>637038</v>
      </c>
      <c r="CP39" s="11">
        <v>648493</v>
      </c>
      <c r="CQ39" s="11">
        <v>648668</v>
      </c>
      <c r="CR39" s="11">
        <v>655658</v>
      </c>
      <c r="CS39" s="11">
        <v>653388</v>
      </c>
      <c r="CT39" s="11">
        <v>661085</v>
      </c>
      <c r="CU39" s="11">
        <v>668071</v>
      </c>
      <c r="CV39" s="11">
        <v>665027</v>
      </c>
      <c r="CW39" s="11">
        <v>666266</v>
      </c>
      <c r="CX39" s="11">
        <v>662306</v>
      </c>
      <c r="CY39" s="11">
        <v>684667</v>
      </c>
      <c r="CZ39" s="11">
        <v>687471</v>
      </c>
      <c r="DA39" s="11">
        <v>692956</v>
      </c>
      <c r="DB39" s="11">
        <v>689821</v>
      </c>
      <c r="DC39" s="11">
        <v>691493</v>
      </c>
      <c r="DD39" s="11">
        <v>683269</v>
      </c>
      <c r="DE39" s="11">
        <v>683540</v>
      </c>
      <c r="DF39" s="11">
        <v>685285</v>
      </c>
      <c r="DG39" s="11">
        <v>687237</v>
      </c>
      <c r="DH39" s="11">
        <v>694962</v>
      </c>
      <c r="DI39" s="11">
        <v>682072</v>
      </c>
      <c r="DJ39" s="11">
        <v>704661</v>
      </c>
      <c r="DK39" s="11">
        <v>717598</v>
      </c>
      <c r="DL39" s="11">
        <v>720531</v>
      </c>
      <c r="DM39" s="11">
        <v>738226</v>
      </c>
      <c r="DN39" s="11">
        <v>747515</v>
      </c>
      <c r="DO39" s="11">
        <v>760345</v>
      </c>
      <c r="DP39" s="11">
        <v>741437</v>
      </c>
      <c r="DQ39" s="11">
        <v>732492</v>
      </c>
      <c r="DR39" s="11">
        <v>752000</v>
      </c>
      <c r="DS39" s="11">
        <v>748263</v>
      </c>
      <c r="DT39" s="11">
        <v>743779</v>
      </c>
      <c r="DU39" s="11">
        <v>734522</v>
      </c>
      <c r="DV39" s="11">
        <v>735369</v>
      </c>
      <c r="DW39" s="11">
        <v>566685</v>
      </c>
      <c r="DX39" s="11">
        <v>688244</v>
      </c>
      <c r="DY39" s="11">
        <v>707770</v>
      </c>
      <c r="DZ39" s="11">
        <v>727187</v>
      </c>
      <c r="EA39" s="11">
        <v>724786</v>
      </c>
      <c r="EB39" s="11">
        <v>717468</v>
      </c>
      <c r="EC39" s="11">
        <v>754130</v>
      </c>
      <c r="ED39" s="11">
        <v>755620</v>
      </c>
      <c r="EE39" s="11">
        <v>802756</v>
      </c>
      <c r="EF39" s="11">
        <v>804061</v>
      </c>
      <c r="EG39" s="11">
        <v>781531</v>
      </c>
      <c r="EH39" s="11">
        <v>776498</v>
      </c>
      <c r="EI39" s="11">
        <v>789660</v>
      </c>
      <c r="EJ39" s="11">
        <v>792289</v>
      </c>
      <c r="EK39" s="11">
        <v>796312</v>
      </c>
      <c r="EL39" s="11">
        <v>797049</v>
      </c>
      <c r="EM39" s="11">
        <v>790718</v>
      </c>
      <c r="EN39" s="11">
        <v>788267</v>
      </c>
      <c r="EO39" s="11">
        <v>798772</v>
      </c>
    </row>
    <row r="40" spans="1:145" x14ac:dyDescent="0.35">
      <c r="A40" t="s">
        <v>299</v>
      </c>
      <c r="B40" s="11">
        <v>171892</v>
      </c>
      <c r="C40" s="11">
        <v>173195</v>
      </c>
      <c r="D40" s="11">
        <v>171493</v>
      </c>
      <c r="E40" s="11">
        <v>176889</v>
      </c>
      <c r="F40" s="11">
        <v>176874</v>
      </c>
      <c r="G40" s="11">
        <v>177010</v>
      </c>
      <c r="H40" s="11">
        <v>172123</v>
      </c>
      <c r="I40" s="11">
        <v>169695</v>
      </c>
      <c r="J40" s="11">
        <v>171129</v>
      </c>
      <c r="K40" s="11">
        <v>173227</v>
      </c>
      <c r="L40" s="11">
        <v>182666</v>
      </c>
      <c r="M40" s="11">
        <v>184287</v>
      </c>
      <c r="N40" s="11">
        <v>185679</v>
      </c>
      <c r="O40" s="11">
        <v>187581</v>
      </c>
      <c r="P40" s="11">
        <v>192837</v>
      </c>
      <c r="Q40" s="11">
        <v>189487</v>
      </c>
      <c r="R40" s="11">
        <v>198225</v>
      </c>
      <c r="S40" s="11">
        <v>204747</v>
      </c>
      <c r="T40" s="11">
        <v>205110</v>
      </c>
      <c r="U40" s="11">
        <v>212577</v>
      </c>
      <c r="V40" s="11">
        <v>211686</v>
      </c>
      <c r="W40" s="11">
        <v>223559</v>
      </c>
      <c r="X40" s="11">
        <v>230453</v>
      </c>
      <c r="Y40" s="11">
        <v>242583</v>
      </c>
      <c r="Z40" s="11">
        <v>243129</v>
      </c>
      <c r="AA40" s="11">
        <v>243978</v>
      </c>
      <c r="AB40" s="11">
        <v>241755</v>
      </c>
      <c r="AC40" s="11">
        <v>244178</v>
      </c>
      <c r="AD40" s="11">
        <v>250654</v>
      </c>
      <c r="AE40" s="11">
        <v>249413</v>
      </c>
      <c r="AF40" s="11">
        <v>259937</v>
      </c>
      <c r="AG40" s="11">
        <v>265252</v>
      </c>
      <c r="AH40" s="11">
        <v>285268</v>
      </c>
      <c r="AI40" s="11">
        <v>293296</v>
      </c>
      <c r="AJ40" s="11">
        <v>306223</v>
      </c>
      <c r="AK40" s="11">
        <v>312041</v>
      </c>
      <c r="AL40" s="11">
        <v>315968</v>
      </c>
      <c r="AM40" s="11">
        <v>317258</v>
      </c>
      <c r="AN40" s="11">
        <v>311505</v>
      </c>
      <c r="AO40" s="11">
        <v>326171</v>
      </c>
      <c r="AP40" s="11">
        <v>332286</v>
      </c>
      <c r="AQ40" s="11">
        <v>337783</v>
      </c>
      <c r="AR40" s="11">
        <v>346307</v>
      </c>
      <c r="AS40" s="11">
        <v>364260</v>
      </c>
      <c r="AT40" s="11">
        <v>372932</v>
      </c>
      <c r="AU40" s="11">
        <v>375221</v>
      </c>
      <c r="AV40" s="11">
        <v>379345</v>
      </c>
      <c r="AW40" s="11">
        <v>375625</v>
      </c>
      <c r="AX40" s="11">
        <v>363939</v>
      </c>
      <c r="AY40" s="11">
        <v>362428</v>
      </c>
      <c r="AZ40" s="11">
        <v>353715</v>
      </c>
      <c r="BA40" s="11">
        <v>344323</v>
      </c>
      <c r="BB40" s="11">
        <v>347244</v>
      </c>
      <c r="BC40" s="11">
        <v>362669</v>
      </c>
      <c r="BD40" s="11">
        <v>369710</v>
      </c>
      <c r="BE40" s="11">
        <v>368965</v>
      </c>
      <c r="BF40" s="11">
        <v>372398</v>
      </c>
      <c r="BG40" s="11">
        <v>372349</v>
      </c>
      <c r="BH40" s="11">
        <v>368221</v>
      </c>
      <c r="BI40" s="11">
        <v>384400</v>
      </c>
      <c r="BJ40" s="11">
        <v>389140</v>
      </c>
      <c r="BK40" s="11">
        <v>402479</v>
      </c>
      <c r="BL40" s="11">
        <v>415804</v>
      </c>
      <c r="BM40" s="11">
        <v>418497</v>
      </c>
      <c r="BN40" s="11">
        <v>433586</v>
      </c>
      <c r="BO40" s="11">
        <v>430334</v>
      </c>
      <c r="BP40" s="11">
        <v>436761</v>
      </c>
      <c r="BQ40" s="11">
        <v>447871</v>
      </c>
      <c r="BR40" s="11">
        <v>451212</v>
      </c>
      <c r="BS40" s="11">
        <v>465145</v>
      </c>
      <c r="BT40" s="11">
        <v>462786</v>
      </c>
      <c r="BU40" s="11">
        <v>464173</v>
      </c>
      <c r="BV40" s="11">
        <v>475615</v>
      </c>
      <c r="BW40" s="11">
        <v>480059</v>
      </c>
      <c r="BX40" s="11">
        <v>492637</v>
      </c>
      <c r="BY40" s="11">
        <v>496171</v>
      </c>
      <c r="BZ40" s="11">
        <v>496853</v>
      </c>
      <c r="CA40" s="11">
        <v>504049</v>
      </c>
      <c r="CB40" s="11">
        <v>489434</v>
      </c>
      <c r="CC40" s="11">
        <v>460220</v>
      </c>
      <c r="CD40" s="11">
        <v>405769</v>
      </c>
      <c r="CE40" s="11">
        <v>396752</v>
      </c>
      <c r="CF40" s="11">
        <v>426016</v>
      </c>
      <c r="CG40" s="11">
        <v>441934</v>
      </c>
      <c r="CH40" s="11">
        <v>458959</v>
      </c>
      <c r="CI40" s="11">
        <v>473742</v>
      </c>
      <c r="CJ40" s="11">
        <v>486818</v>
      </c>
      <c r="CK40" s="11">
        <v>484634</v>
      </c>
      <c r="CL40" s="11">
        <v>497241</v>
      </c>
      <c r="CM40" s="11">
        <v>500003</v>
      </c>
      <c r="CN40" s="11">
        <v>506356</v>
      </c>
      <c r="CO40" s="11">
        <v>512814</v>
      </c>
      <c r="CP40" s="11">
        <v>518455</v>
      </c>
      <c r="CQ40" s="11">
        <v>519627</v>
      </c>
      <c r="CR40" s="11">
        <v>523893</v>
      </c>
      <c r="CS40" s="11">
        <v>521651</v>
      </c>
      <c r="CT40" s="11">
        <v>529218</v>
      </c>
      <c r="CU40" s="11">
        <v>535729</v>
      </c>
      <c r="CV40" s="11">
        <v>533586</v>
      </c>
      <c r="CW40" s="11">
        <v>535484</v>
      </c>
      <c r="CX40" s="11">
        <v>530618</v>
      </c>
      <c r="CY40" s="11">
        <v>548772</v>
      </c>
      <c r="CZ40" s="11">
        <v>551849</v>
      </c>
      <c r="DA40" s="11">
        <v>557027</v>
      </c>
      <c r="DB40" s="11">
        <v>553142</v>
      </c>
      <c r="DC40" s="11">
        <v>551270</v>
      </c>
      <c r="DD40" s="11">
        <v>545207</v>
      </c>
      <c r="DE40" s="11">
        <v>544990</v>
      </c>
      <c r="DF40" s="11">
        <v>546567</v>
      </c>
      <c r="DG40" s="11">
        <v>546618</v>
      </c>
      <c r="DH40" s="11">
        <v>554759</v>
      </c>
      <c r="DI40" s="11">
        <v>541090</v>
      </c>
      <c r="DJ40" s="11">
        <v>561787</v>
      </c>
      <c r="DK40" s="11">
        <v>576035</v>
      </c>
      <c r="DL40" s="11">
        <v>572709</v>
      </c>
      <c r="DM40" s="11">
        <v>589569</v>
      </c>
      <c r="DN40" s="11">
        <v>593752</v>
      </c>
      <c r="DO40" s="11">
        <v>605850</v>
      </c>
      <c r="DP40" s="11">
        <v>587416</v>
      </c>
      <c r="DQ40" s="11">
        <v>580238</v>
      </c>
      <c r="DR40" s="11">
        <v>594913</v>
      </c>
      <c r="DS40" s="11">
        <v>592579</v>
      </c>
      <c r="DT40" s="11">
        <v>587786</v>
      </c>
      <c r="DU40" s="11">
        <v>574064</v>
      </c>
      <c r="DV40" s="11">
        <v>572527</v>
      </c>
      <c r="DW40" s="11">
        <v>453120</v>
      </c>
      <c r="DX40" s="11">
        <v>572033</v>
      </c>
      <c r="DY40" s="11">
        <v>587364</v>
      </c>
      <c r="DZ40" s="11">
        <v>596948</v>
      </c>
      <c r="EA40" s="11">
        <v>591875</v>
      </c>
      <c r="EB40" s="11">
        <v>579571</v>
      </c>
      <c r="EC40" s="11">
        <v>609582</v>
      </c>
      <c r="ED40" s="11">
        <v>611043</v>
      </c>
      <c r="EE40" s="11">
        <v>645699</v>
      </c>
      <c r="EF40" s="11">
        <v>642733</v>
      </c>
      <c r="EG40" s="11">
        <v>623117</v>
      </c>
      <c r="EH40" s="11">
        <v>618751</v>
      </c>
      <c r="EI40" s="11">
        <v>627398</v>
      </c>
      <c r="EJ40" s="11">
        <v>624738</v>
      </c>
      <c r="EK40" s="11">
        <v>621952</v>
      </c>
      <c r="EL40" s="11">
        <v>622039</v>
      </c>
      <c r="EM40" s="11">
        <v>624097</v>
      </c>
      <c r="EN40" s="11">
        <v>619834</v>
      </c>
      <c r="EO40" s="11">
        <v>631839</v>
      </c>
    </row>
    <row r="41" spans="1:145" x14ac:dyDescent="0.35">
      <c r="A41" t="s">
        <v>300</v>
      </c>
      <c r="B41" s="11">
        <v>52580</v>
      </c>
      <c r="C41" s="11">
        <v>52717</v>
      </c>
      <c r="D41" s="11">
        <v>53182</v>
      </c>
      <c r="E41" s="11">
        <v>55852</v>
      </c>
      <c r="F41" s="11">
        <v>57628</v>
      </c>
      <c r="G41" s="11">
        <v>58209</v>
      </c>
      <c r="H41" s="11">
        <v>59400</v>
      </c>
      <c r="I41" s="11">
        <v>58789</v>
      </c>
      <c r="J41" s="11">
        <v>57425</v>
      </c>
      <c r="K41" s="11">
        <v>60276</v>
      </c>
      <c r="L41" s="11">
        <v>61017</v>
      </c>
      <c r="M41" s="11">
        <v>64877</v>
      </c>
      <c r="N41" s="11">
        <v>62516</v>
      </c>
      <c r="O41" s="11">
        <v>63288</v>
      </c>
      <c r="P41" s="11">
        <v>61328</v>
      </c>
      <c r="Q41" s="11">
        <v>59126</v>
      </c>
      <c r="R41" s="11">
        <v>61619</v>
      </c>
      <c r="S41" s="11">
        <v>63158</v>
      </c>
      <c r="T41" s="11">
        <v>64637</v>
      </c>
      <c r="U41" s="11">
        <v>63488</v>
      </c>
      <c r="V41" s="11">
        <v>64509</v>
      </c>
      <c r="W41" s="11">
        <v>64636</v>
      </c>
      <c r="X41" s="11">
        <v>58735</v>
      </c>
      <c r="Y41" s="11">
        <v>59906</v>
      </c>
      <c r="Z41" s="11">
        <v>59249</v>
      </c>
      <c r="AA41" s="11">
        <v>61188</v>
      </c>
      <c r="AB41" s="11">
        <v>62423</v>
      </c>
      <c r="AC41" s="11">
        <v>63301</v>
      </c>
      <c r="AD41" s="11">
        <v>63128</v>
      </c>
      <c r="AE41" s="11">
        <v>64122</v>
      </c>
      <c r="AF41" s="11">
        <v>65462</v>
      </c>
      <c r="AG41" s="11">
        <v>67223</v>
      </c>
      <c r="AH41" s="11">
        <v>66481</v>
      </c>
      <c r="AI41" s="11">
        <v>65852</v>
      </c>
      <c r="AJ41" s="11">
        <v>67894</v>
      </c>
      <c r="AK41" s="11">
        <v>67242</v>
      </c>
      <c r="AL41" s="11">
        <v>68104</v>
      </c>
      <c r="AM41" s="11">
        <v>68976</v>
      </c>
      <c r="AN41" s="11">
        <v>65801</v>
      </c>
      <c r="AO41" s="11">
        <v>66040</v>
      </c>
      <c r="AP41" s="11">
        <v>67469</v>
      </c>
      <c r="AQ41" s="11">
        <v>69577</v>
      </c>
      <c r="AR41" s="11">
        <v>70832</v>
      </c>
      <c r="AS41" s="11">
        <v>74405</v>
      </c>
      <c r="AT41" s="11">
        <v>74953</v>
      </c>
      <c r="AU41" s="11">
        <v>75223</v>
      </c>
      <c r="AV41" s="11">
        <v>75452</v>
      </c>
      <c r="AW41" s="11">
        <v>75245</v>
      </c>
      <c r="AX41" s="11">
        <v>75112</v>
      </c>
      <c r="AY41" s="11">
        <v>73422</v>
      </c>
      <c r="AZ41" s="11">
        <v>72171</v>
      </c>
      <c r="BA41" s="11">
        <v>71480</v>
      </c>
      <c r="BB41" s="11">
        <v>71043</v>
      </c>
      <c r="BC41" s="11">
        <v>75815</v>
      </c>
      <c r="BD41" s="11">
        <v>76975</v>
      </c>
      <c r="BE41" s="11">
        <v>76675</v>
      </c>
      <c r="BF41" s="11">
        <v>77093</v>
      </c>
      <c r="BG41" s="11">
        <v>78051</v>
      </c>
      <c r="BH41" s="11">
        <v>83117</v>
      </c>
      <c r="BI41" s="11">
        <v>88310</v>
      </c>
      <c r="BJ41" s="11">
        <v>87737</v>
      </c>
      <c r="BK41" s="11">
        <v>87156</v>
      </c>
      <c r="BL41" s="11">
        <v>87813</v>
      </c>
      <c r="BM41" s="11">
        <v>90907</v>
      </c>
      <c r="BN41" s="11">
        <v>92812</v>
      </c>
      <c r="BO41" s="11">
        <v>92195</v>
      </c>
      <c r="BP41" s="11">
        <v>95005</v>
      </c>
      <c r="BQ41" s="11">
        <v>96198</v>
      </c>
      <c r="BR41" s="11">
        <v>97833</v>
      </c>
      <c r="BS41" s="11">
        <v>98325</v>
      </c>
      <c r="BT41" s="11">
        <v>99898</v>
      </c>
      <c r="BU41" s="11">
        <v>98285</v>
      </c>
      <c r="BV41" s="11">
        <v>99034</v>
      </c>
      <c r="BW41" s="11">
        <v>103779</v>
      </c>
      <c r="BX41" s="11">
        <v>105366</v>
      </c>
      <c r="BY41" s="11">
        <v>114374</v>
      </c>
      <c r="BZ41" s="11">
        <v>114485</v>
      </c>
      <c r="CA41" s="11">
        <v>111612</v>
      </c>
      <c r="CB41" s="11">
        <v>109760</v>
      </c>
      <c r="CC41" s="11">
        <v>102074</v>
      </c>
      <c r="CD41" s="11">
        <v>102136</v>
      </c>
      <c r="CE41" s="11">
        <v>103107</v>
      </c>
      <c r="CF41" s="11">
        <v>105676</v>
      </c>
      <c r="CG41" s="11">
        <v>110393</v>
      </c>
      <c r="CH41" s="11">
        <v>117714</v>
      </c>
      <c r="CI41" s="11">
        <v>119170</v>
      </c>
      <c r="CJ41" s="11">
        <v>117258</v>
      </c>
      <c r="CK41" s="11">
        <v>121840</v>
      </c>
      <c r="CL41" s="11">
        <v>122595</v>
      </c>
      <c r="CM41" s="11">
        <v>125795</v>
      </c>
      <c r="CN41" s="11">
        <v>124297</v>
      </c>
      <c r="CO41" s="11">
        <v>123976</v>
      </c>
      <c r="CP41" s="11">
        <v>130000</v>
      </c>
      <c r="CQ41" s="11">
        <v>128946</v>
      </c>
      <c r="CR41" s="11">
        <v>131725</v>
      </c>
      <c r="CS41" s="11">
        <v>131713</v>
      </c>
      <c r="CT41" s="11">
        <v>131805</v>
      </c>
      <c r="CU41" s="11">
        <v>132263</v>
      </c>
      <c r="CV41" s="11">
        <v>131359</v>
      </c>
      <c r="CW41" s="11">
        <v>130696</v>
      </c>
      <c r="CX41" s="11">
        <v>131623</v>
      </c>
      <c r="CY41" s="11">
        <v>135821</v>
      </c>
      <c r="CZ41" s="11">
        <v>135522</v>
      </c>
      <c r="DA41" s="11">
        <v>135812</v>
      </c>
      <c r="DB41" s="11">
        <v>136590</v>
      </c>
      <c r="DC41" s="11">
        <v>140216</v>
      </c>
      <c r="DD41" s="11">
        <v>138039</v>
      </c>
      <c r="DE41" s="11">
        <v>138545</v>
      </c>
      <c r="DF41" s="11">
        <v>138705</v>
      </c>
      <c r="DG41" s="11">
        <v>140626</v>
      </c>
      <c r="DH41" s="11">
        <v>140198</v>
      </c>
      <c r="DI41" s="11">
        <v>141015</v>
      </c>
      <c r="DJ41" s="11">
        <v>142880</v>
      </c>
      <c r="DK41" s="11">
        <v>141556</v>
      </c>
      <c r="DL41" s="11">
        <v>147818</v>
      </c>
      <c r="DM41" s="11">
        <v>148662</v>
      </c>
      <c r="DN41" s="11">
        <v>153754</v>
      </c>
      <c r="DO41" s="11">
        <v>154494</v>
      </c>
      <c r="DP41" s="11">
        <v>154015</v>
      </c>
      <c r="DQ41" s="11">
        <v>152249</v>
      </c>
      <c r="DR41" s="11">
        <v>157073</v>
      </c>
      <c r="DS41" s="11">
        <v>155681</v>
      </c>
      <c r="DT41" s="11">
        <v>155962</v>
      </c>
      <c r="DU41" s="11">
        <v>160264</v>
      </c>
      <c r="DV41" s="11">
        <v>162577</v>
      </c>
      <c r="DW41" s="11">
        <v>113954</v>
      </c>
      <c r="DX41" s="11">
        <v>117909</v>
      </c>
      <c r="DY41" s="11">
        <v>122104</v>
      </c>
      <c r="DZ41" s="11">
        <v>131641</v>
      </c>
      <c r="EA41" s="11">
        <v>134158</v>
      </c>
      <c r="EB41" s="11">
        <v>138869</v>
      </c>
      <c r="EC41" s="11">
        <v>145581</v>
      </c>
      <c r="ED41" s="11">
        <v>145618</v>
      </c>
      <c r="EE41" s="11">
        <v>158166</v>
      </c>
      <c r="EF41" s="11">
        <v>162468</v>
      </c>
      <c r="EG41" s="11">
        <v>159526</v>
      </c>
      <c r="EH41" s="11">
        <v>158853</v>
      </c>
      <c r="EI41" s="11">
        <v>163390</v>
      </c>
      <c r="EJ41" s="11">
        <v>168662</v>
      </c>
      <c r="EK41" s="11">
        <v>175473</v>
      </c>
      <c r="EL41" s="11">
        <v>176122</v>
      </c>
      <c r="EM41" s="11">
        <v>167811</v>
      </c>
      <c r="EN41" s="11">
        <v>169577</v>
      </c>
      <c r="EO41" s="11">
        <v>168193</v>
      </c>
    </row>
    <row r="42" spans="1:145" x14ac:dyDescent="0.35">
      <c r="A42" t="s">
        <v>301</v>
      </c>
      <c r="B42" s="11">
        <v>4960</v>
      </c>
      <c r="C42" s="11">
        <v>1016</v>
      </c>
      <c r="D42" s="11">
        <v>-1197</v>
      </c>
      <c r="E42" s="11">
        <v>1647</v>
      </c>
      <c r="F42">
        <v>785</v>
      </c>
      <c r="G42" s="11">
        <v>1441</v>
      </c>
      <c r="H42">
        <v>677</v>
      </c>
      <c r="I42">
        <v>895</v>
      </c>
      <c r="J42">
        <v>-443</v>
      </c>
      <c r="K42">
        <v>-770</v>
      </c>
      <c r="L42" s="11">
        <v>-2110</v>
      </c>
      <c r="M42" s="11">
        <v>-2198</v>
      </c>
      <c r="N42" s="11">
        <v>-3050</v>
      </c>
      <c r="O42" s="11">
        <v>-1469</v>
      </c>
      <c r="P42" s="11">
        <v>-1711</v>
      </c>
      <c r="Q42" s="11">
        <v>-2240</v>
      </c>
      <c r="R42">
        <v>759</v>
      </c>
      <c r="S42">
        <v>509</v>
      </c>
      <c r="T42" s="11">
        <v>-2284</v>
      </c>
      <c r="U42" s="11">
        <v>-1127</v>
      </c>
      <c r="V42" s="11">
        <v>1922</v>
      </c>
      <c r="W42" s="11">
        <v>-1086</v>
      </c>
      <c r="X42">
        <v>347</v>
      </c>
      <c r="Y42" s="11">
        <v>1151</v>
      </c>
      <c r="Z42" s="11">
        <v>-1143</v>
      </c>
      <c r="AA42">
        <v>790</v>
      </c>
      <c r="AB42">
        <v>-218</v>
      </c>
      <c r="AC42">
        <v>573</v>
      </c>
      <c r="AD42">
        <v>397</v>
      </c>
      <c r="AE42">
        <v>168</v>
      </c>
      <c r="AF42" s="11">
        <v>-1454</v>
      </c>
      <c r="AG42" s="11">
        <v>-1621</v>
      </c>
      <c r="AH42">
        <v>809</v>
      </c>
      <c r="AI42" s="11">
        <v>1829</v>
      </c>
      <c r="AJ42" s="11">
        <v>1104</v>
      </c>
      <c r="AK42" s="11">
        <v>3013</v>
      </c>
      <c r="AL42" s="11">
        <v>1339</v>
      </c>
      <c r="AM42" s="11">
        <v>1705</v>
      </c>
      <c r="AN42" s="11">
        <v>-1518</v>
      </c>
      <c r="AO42" s="11">
        <v>1722</v>
      </c>
      <c r="AP42" s="11">
        <v>2409</v>
      </c>
      <c r="AQ42" s="11">
        <v>1404</v>
      </c>
      <c r="AR42" s="11">
        <v>1354</v>
      </c>
      <c r="AS42" s="11">
        <v>3060</v>
      </c>
      <c r="AT42" s="11">
        <v>2214</v>
      </c>
      <c r="AU42" s="11">
        <v>2336</v>
      </c>
      <c r="AV42" s="11">
        <v>1805</v>
      </c>
      <c r="AW42">
        <v>-646</v>
      </c>
      <c r="AX42">
        <v>814</v>
      </c>
      <c r="AY42">
        <v>-717</v>
      </c>
      <c r="AZ42" s="11">
        <v>-1313</v>
      </c>
      <c r="BA42">
        <v>598</v>
      </c>
      <c r="BB42" s="11">
        <v>2000</v>
      </c>
      <c r="BC42">
        <v>726</v>
      </c>
      <c r="BD42" s="11">
        <v>1318</v>
      </c>
      <c r="BE42">
        <v>-96</v>
      </c>
      <c r="BF42" s="11">
        <v>2630</v>
      </c>
      <c r="BG42" s="11">
        <v>1707</v>
      </c>
      <c r="BH42">
        <v>57</v>
      </c>
      <c r="BI42">
        <v>223</v>
      </c>
      <c r="BJ42" s="11">
        <v>1099</v>
      </c>
      <c r="BK42">
        <v>-36</v>
      </c>
      <c r="BL42">
        <v>-81</v>
      </c>
      <c r="BM42">
        <v>296</v>
      </c>
      <c r="BN42">
        <v>-384</v>
      </c>
      <c r="BO42" s="11">
        <v>1225</v>
      </c>
      <c r="BP42" s="11">
        <v>1764</v>
      </c>
      <c r="BQ42">
        <v>-304</v>
      </c>
      <c r="BR42">
        <v>-993</v>
      </c>
      <c r="BS42">
        <v>921</v>
      </c>
      <c r="BT42">
        <v>-925</v>
      </c>
      <c r="BU42">
        <v>-43</v>
      </c>
      <c r="BV42" s="11">
        <v>-1143</v>
      </c>
      <c r="BW42">
        <v>-808</v>
      </c>
      <c r="BX42" s="11">
        <v>-1398</v>
      </c>
      <c r="BY42" s="11">
        <v>-1201</v>
      </c>
      <c r="BZ42">
        <v>-81</v>
      </c>
      <c r="CA42">
        <v>608</v>
      </c>
      <c r="CB42" s="11">
        <v>-1275</v>
      </c>
      <c r="CC42">
        <v>-705</v>
      </c>
      <c r="CD42">
        <v>-240</v>
      </c>
      <c r="CE42" s="11">
        <v>-1526</v>
      </c>
      <c r="CF42" s="11">
        <v>-1692</v>
      </c>
      <c r="CG42">
        <v>-440</v>
      </c>
      <c r="CH42">
        <v>-944</v>
      </c>
      <c r="CI42" s="11">
        <v>-1184</v>
      </c>
      <c r="CJ42" s="11">
        <v>-2377</v>
      </c>
      <c r="CK42" s="11">
        <v>-1586</v>
      </c>
      <c r="CL42" s="11">
        <v>-1251</v>
      </c>
      <c r="CM42">
        <v>-980</v>
      </c>
      <c r="CN42" s="11">
        <v>-1331</v>
      </c>
      <c r="CO42">
        <v>-874</v>
      </c>
      <c r="CP42" s="11">
        <v>-1602</v>
      </c>
      <c r="CQ42" s="11">
        <v>-1267</v>
      </c>
      <c r="CR42">
        <v>-429</v>
      </c>
      <c r="CS42" s="11">
        <v>-1085</v>
      </c>
      <c r="CT42" s="11">
        <v>-1473</v>
      </c>
      <c r="CU42">
        <v>553</v>
      </c>
      <c r="CV42" s="11">
        <v>1679</v>
      </c>
      <c r="CW42" s="11">
        <v>-1220</v>
      </c>
      <c r="CX42" s="11">
        <v>-1598</v>
      </c>
      <c r="CY42">
        <v>-225</v>
      </c>
      <c r="CZ42">
        <v>249</v>
      </c>
      <c r="DA42">
        <v>-723</v>
      </c>
      <c r="DB42">
        <v>-224</v>
      </c>
      <c r="DC42">
        <v>-843</v>
      </c>
      <c r="DD42" s="11">
        <v>-1304</v>
      </c>
      <c r="DE42" s="11">
        <v>-1200</v>
      </c>
      <c r="DF42" s="11">
        <v>1211</v>
      </c>
      <c r="DG42" s="11">
        <v>1573</v>
      </c>
      <c r="DH42" s="11">
        <v>1302</v>
      </c>
      <c r="DI42" s="11">
        <v>1330</v>
      </c>
      <c r="DJ42" s="11">
        <v>-1948</v>
      </c>
      <c r="DK42">
        <v>-169</v>
      </c>
      <c r="DL42" s="11">
        <v>-1033</v>
      </c>
      <c r="DM42">
        <v>-99</v>
      </c>
      <c r="DN42">
        <v>458</v>
      </c>
      <c r="DO42">
        <v>-431</v>
      </c>
      <c r="DP42">
        <v>156</v>
      </c>
      <c r="DQ42">
        <v>131</v>
      </c>
      <c r="DR42" s="11">
        <v>1768</v>
      </c>
      <c r="DS42" s="11">
        <v>1420</v>
      </c>
      <c r="DT42" s="11">
        <v>-1259</v>
      </c>
      <c r="DU42" s="11">
        <v>-1393</v>
      </c>
      <c r="DV42">
        <v>506</v>
      </c>
      <c r="DW42">
        <v>-820</v>
      </c>
      <c r="DX42">
        <v>340</v>
      </c>
      <c r="DY42">
        <v>788</v>
      </c>
      <c r="DZ42">
        <v>754</v>
      </c>
      <c r="EA42" s="11">
        <v>1079</v>
      </c>
      <c r="EB42">
        <v>124</v>
      </c>
      <c r="EC42">
        <v>-562</v>
      </c>
      <c r="ED42">
        <v>315</v>
      </c>
      <c r="EE42">
        <v>1082</v>
      </c>
      <c r="EF42">
        <v>790</v>
      </c>
      <c r="EG42">
        <v>714</v>
      </c>
      <c r="EH42">
        <v>846</v>
      </c>
      <c r="EI42">
        <v>89</v>
      </c>
      <c r="EJ42">
        <v>-19</v>
      </c>
      <c r="EK42">
        <v>-679</v>
      </c>
      <c r="EL42" s="11">
        <v>694</v>
      </c>
      <c r="EM42" s="11">
        <v>433</v>
      </c>
      <c r="EN42" s="11">
        <v>1464</v>
      </c>
      <c r="EO42" s="11">
        <v>384</v>
      </c>
    </row>
    <row r="43" spans="1:145" x14ac:dyDescent="0.35">
      <c r="A43" t="s">
        <v>179</v>
      </c>
      <c r="B43" s="11">
        <v>1152444</v>
      </c>
      <c r="C43" s="11">
        <v>1156927</v>
      </c>
      <c r="D43" s="11">
        <v>1161104</v>
      </c>
      <c r="E43" s="11">
        <v>1158793</v>
      </c>
      <c r="F43" s="11">
        <v>1169937</v>
      </c>
      <c r="G43" s="11">
        <v>1165243</v>
      </c>
      <c r="H43" s="11">
        <v>1156892</v>
      </c>
      <c r="I43" s="11">
        <v>1146591</v>
      </c>
      <c r="J43" s="11">
        <v>1130096</v>
      </c>
      <c r="K43" s="11">
        <v>1135520</v>
      </c>
      <c r="L43" s="11">
        <v>1137026</v>
      </c>
      <c r="M43" s="11">
        <v>1139024</v>
      </c>
      <c r="N43" s="11">
        <v>1139828</v>
      </c>
      <c r="O43" s="11">
        <v>1141127</v>
      </c>
      <c r="P43" s="11">
        <v>1147308</v>
      </c>
      <c r="Q43" s="11">
        <v>1153845</v>
      </c>
      <c r="R43" s="11">
        <v>1161171</v>
      </c>
      <c r="S43" s="11">
        <v>1171748</v>
      </c>
      <c r="T43" s="11">
        <v>1182954</v>
      </c>
      <c r="U43" s="11">
        <v>1188014</v>
      </c>
      <c r="V43" s="11">
        <v>1205531</v>
      </c>
      <c r="W43" s="11">
        <v>1223130</v>
      </c>
      <c r="X43" s="11">
        <v>1238811</v>
      </c>
      <c r="Y43" s="11">
        <v>1247810</v>
      </c>
      <c r="Z43" s="11">
        <v>1259275</v>
      </c>
      <c r="AA43" s="11">
        <v>1259810</v>
      </c>
      <c r="AB43" s="11">
        <v>1261475</v>
      </c>
      <c r="AC43" s="11">
        <v>1266566</v>
      </c>
      <c r="AD43" s="11">
        <v>1268404</v>
      </c>
      <c r="AE43" s="11">
        <v>1277434</v>
      </c>
      <c r="AF43" s="11">
        <v>1288163</v>
      </c>
      <c r="AG43" s="11">
        <v>1298369</v>
      </c>
      <c r="AH43" s="11">
        <v>1315766</v>
      </c>
      <c r="AI43" s="11">
        <v>1330573</v>
      </c>
      <c r="AJ43" s="11">
        <v>1346347</v>
      </c>
      <c r="AK43" s="11">
        <v>1359358</v>
      </c>
      <c r="AL43" s="11">
        <v>1378552</v>
      </c>
      <c r="AM43" s="11">
        <v>1379282</v>
      </c>
      <c r="AN43" s="11">
        <v>1391850</v>
      </c>
      <c r="AO43" s="11">
        <v>1410709</v>
      </c>
      <c r="AP43" s="11">
        <v>1436180</v>
      </c>
      <c r="AQ43" s="11">
        <v>1448025</v>
      </c>
      <c r="AR43" s="11">
        <v>1470722</v>
      </c>
      <c r="AS43" s="11">
        <v>1491326</v>
      </c>
      <c r="AT43" s="11">
        <v>1514676</v>
      </c>
      <c r="AU43" s="11">
        <v>1532503</v>
      </c>
      <c r="AV43" s="11">
        <v>1548212</v>
      </c>
      <c r="AW43" s="11">
        <v>1551274</v>
      </c>
      <c r="AX43" s="11">
        <v>1560006</v>
      </c>
      <c r="AY43" s="11">
        <v>1564912</v>
      </c>
      <c r="AZ43" s="11">
        <v>1563812</v>
      </c>
      <c r="BA43" s="11">
        <v>1573191</v>
      </c>
      <c r="BB43" s="11">
        <v>1596194</v>
      </c>
      <c r="BC43" s="11">
        <v>1605625</v>
      </c>
      <c r="BD43" s="11">
        <v>1619509</v>
      </c>
      <c r="BE43" s="11">
        <v>1628404</v>
      </c>
      <c r="BF43" s="11">
        <v>1637464</v>
      </c>
      <c r="BG43" s="11">
        <v>1635089</v>
      </c>
      <c r="BH43" s="11">
        <v>1641202</v>
      </c>
      <c r="BI43" s="11">
        <v>1652484</v>
      </c>
      <c r="BJ43" s="11">
        <v>1664500</v>
      </c>
      <c r="BK43" s="11">
        <v>1684222</v>
      </c>
      <c r="BL43" s="11">
        <v>1704135</v>
      </c>
      <c r="BM43" s="11">
        <v>1716434</v>
      </c>
      <c r="BN43" s="11">
        <v>1722445</v>
      </c>
      <c r="BO43" s="11">
        <v>1734894</v>
      </c>
      <c r="BP43" s="11">
        <v>1755919</v>
      </c>
      <c r="BQ43" s="11">
        <v>1773358</v>
      </c>
      <c r="BR43" s="11">
        <v>1787756</v>
      </c>
      <c r="BS43" s="11">
        <v>1788650</v>
      </c>
      <c r="BT43" s="11">
        <v>1793685</v>
      </c>
      <c r="BU43" s="11">
        <v>1800828</v>
      </c>
      <c r="BV43" s="11">
        <v>1812321</v>
      </c>
      <c r="BW43" s="11">
        <v>1829823</v>
      </c>
      <c r="BX43" s="11">
        <v>1836679</v>
      </c>
      <c r="BY43" s="11">
        <v>1839093</v>
      </c>
      <c r="BZ43" s="11">
        <v>1840473</v>
      </c>
      <c r="CA43" s="11">
        <v>1847179</v>
      </c>
      <c r="CB43" s="11">
        <v>1862358</v>
      </c>
      <c r="CC43" s="11">
        <v>1840749</v>
      </c>
      <c r="CD43" s="11">
        <v>1799211</v>
      </c>
      <c r="CE43" s="11">
        <v>1779803</v>
      </c>
      <c r="CF43" s="11">
        <v>1787763</v>
      </c>
      <c r="CG43" s="11">
        <v>1808535</v>
      </c>
      <c r="CH43" s="11">
        <v>1830446</v>
      </c>
      <c r="CI43" s="11">
        <v>1840031</v>
      </c>
      <c r="CJ43" s="11">
        <v>1852912</v>
      </c>
      <c r="CK43" s="11">
        <v>1873698</v>
      </c>
      <c r="CL43" s="11">
        <v>1887968</v>
      </c>
      <c r="CM43" s="11">
        <v>1891395</v>
      </c>
      <c r="CN43" s="11">
        <v>1917274</v>
      </c>
      <c r="CO43" s="11">
        <v>1932511</v>
      </c>
      <c r="CP43" s="11">
        <v>1933731</v>
      </c>
      <c r="CQ43" s="11">
        <v>1940017</v>
      </c>
      <c r="CR43" s="11">
        <v>1942672</v>
      </c>
      <c r="CS43" s="11">
        <v>1946670</v>
      </c>
      <c r="CT43" s="11">
        <v>1964095</v>
      </c>
      <c r="CU43" s="11">
        <v>1975406</v>
      </c>
      <c r="CV43" s="11">
        <v>1991650</v>
      </c>
      <c r="CW43" s="11">
        <v>2012494</v>
      </c>
      <c r="CX43" s="11">
        <v>2015895</v>
      </c>
      <c r="CY43" s="11">
        <v>2034271</v>
      </c>
      <c r="CZ43" s="11">
        <v>2053771</v>
      </c>
      <c r="DA43" s="11">
        <v>2067966</v>
      </c>
      <c r="DB43" s="11">
        <v>2056452</v>
      </c>
      <c r="DC43" s="11">
        <v>2050838</v>
      </c>
      <c r="DD43" s="11">
        <v>2058182</v>
      </c>
      <c r="DE43" s="11">
        <v>2059546</v>
      </c>
      <c r="DF43" s="11">
        <v>2071732</v>
      </c>
      <c r="DG43" s="11">
        <v>2061412</v>
      </c>
      <c r="DH43" s="11">
        <v>2082805</v>
      </c>
      <c r="DI43" s="11">
        <v>2094490</v>
      </c>
      <c r="DJ43" s="11">
        <v>2120843</v>
      </c>
      <c r="DK43" s="11">
        <v>2143166</v>
      </c>
      <c r="DL43" s="11">
        <v>2143839</v>
      </c>
      <c r="DM43" s="11">
        <v>2154716</v>
      </c>
      <c r="DN43" s="11">
        <v>2179765</v>
      </c>
      <c r="DO43" s="11">
        <v>2196768</v>
      </c>
      <c r="DP43" s="11">
        <v>2207849</v>
      </c>
      <c r="DQ43" s="11">
        <v>2213050</v>
      </c>
      <c r="DR43" s="11">
        <v>2218376</v>
      </c>
      <c r="DS43" s="11">
        <v>2242662</v>
      </c>
      <c r="DT43" s="11">
        <v>2248933</v>
      </c>
      <c r="DU43" s="11">
        <v>2255354</v>
      </c>
      <c r="DV43" s="11">
        <v>2211376</v>
      </c>
      <c r="DW43" s="11">
        <v>1968126</v>
      </c>
      <c r="DX43" s="11">
        <v>2146901</v>
      </c>
      <c r="DY43" s="11">
        <v>2187228</v>
      </c>
      <c r="DZ43" s="11">
        <v>2224489</v>
      </c>
      <c r="EA43" s="11">
        <v>2221882</v>
      </c>
      <c r="EB43" s="11">
        <v>2266642</v>
      </c>
      <c r="EC43" s="11">
        <v>2307224</v>
      </c>
      <c r="ED43" s="11">
        <v>2326901</v>
      </c>
      <c r="EE43" s="11">
        <v>2348717</v>
      </c>
      <c r="EF43" s="11">
        <v>2362933</v>
      </c>
      <c r="EG43" s="11">
        <v>2359547</v>
      </c>
      <c r="EH43" s="11">
        <v>2382355</v>
      </c>
      <c r="EI43" s="11">
        <v>2387280</v>
      </c>
      <c r="EJ43" s="11">
        <v>2383979</v>
      </c>
      <c r="EK43" s="11">
        <v>2388157</v>
      </c>
      <c r="EL43" s="11">
        <v>2399006</v>
      </c>
      <c r="EM43" s="11">
        <v>2415451</v>
      </c>
      <c r="EN43" s="11">
        <v>2428706</v>
      </c>
      <c r="EO43" s="11">
        <v>2444414</v>
      </c>
    </row>
    <row r="44" spans="1:145" x14ac:dyDescent="0.35">
      <c r="A44" t="s">
        <v>302</v>
      </c>
      <c r="B44" s="11">
        <v>1117069</v>
      </c>
      <c r="C44" s="11">
        <v>1126363</v>
      </c>
      <c r="D44" s="11">
        <v>1126285</v>
      </c>
      <c r="E44" s="11">
        <v>1138653</v>
      </c>
      <c r="F44" s="11">
        <v>1149413</v>
      </c>
      <c r="G44" s="11">
        <v>1133147</v>
      </c>
      <c r="H44" s="11">
        <v>1132237</v>
      </c>
      <c r="I44" s="11">
        <v>1124490</v>
      </c>
      <c r="J44" s="11">
        <v>1112392</v>
      </c>
      <c r="K44" s="11">
        <v>1125241</v>
      </c>
      <c r="L44" s="11">
        <v>1123751</v>
      </c>
      <c r="M44" s="11">
        <v>1132632</v>
      </c>
      <c r="N44" s="11">
        <v>1131720</v>
      </c>
      <c r="O44" s="11">
        <v>1123592</v>
      </c>
      <c r="P44" s="11">
        <v>1131260</v>
      </c>
      <c r="Q44" s="11">
        <v>1128995</v>
      </c>
      <c r="R44" s="11">
        <v>1127508</v>
      </c>
      <c r="S44" s="11">
        <v>1135927</v>
      </c>
      <c r="T44" s="11">
        <v>1141602</v>
      </c>
      <c r="U44" s="11">
        <v>1145986</v>
      </c>
      <c r="V44" s="11">
        <v>1155600</v>
      </c>
      <c r="W44" s="11">
        <v>1167037</v>
      </c>
      <c r="X44" s="11">
        <v>1170350</v>
      </c>
      <c r="Y44" s="11">
        <v>1178414</v>
      </c>
      <c r="Z44" s="11">
        <v>1172057</v>
      </c>
      <c r="AA44" s="11">
        <v>1175936</v>
      </c>
      <c r="AB44" s="11">
        <v>1180693</v>
      </c>
      <c r="AC44" s="11">
        <v>1179599</v>
      </c>
      <c r="AD44" s="11">
        <v>1194189</v>
      </c>
      <c r="AE44" s="11">
        <v>1195562</v>
      </c>
      <c r="AF44" s="11">
        <v>1203845</v>
      </c>
      <c r="AG44" s="11">
        <v>1227521</v>
      </c>
      <c r="AH44" s="11">
        <v>1246625</v>
      </c>
      <c r="AI44" s="11">
        <v>1257818</v>
      </c>
      <c r="AJ44" s="11">
        <v>1275907</v>
      </c>
      <c r="AK44" s="11">
        <v>1283597</v>
      </c>
      <c r="AL44" s="11">
        <v>1290481</v>
      </c>
      <c r="AM44" s="11">
        <v>1297524</v>
      </c>
      <c r="AN44" s="11">
        <v>1303369</v>
      </c>
      <c r="AO44" s="11">
        <v>1307941</v>
      </c>
      <c r="AP44" s="11">
        <v>1325143</v>
      </c>
      <c r="AQ44" s="11">
        <v>1341804</v>
      </c>
      <c r="AR44" s="11">
        <v>1358087</v>
      </c>
      <c r="AS44" s="11">
        <v>1373107</v>
      </c>
      <c r="AT44" s="11">
        <v>1387477</v>
      </c>
      <c r="AU44" s="11">
        <v>1399629</v>
      </c>
      <c r="AV44" s="11">
        <v>1414960</v>
      </c>
      <c r="AW44" s="11">
        <v>1419932</v>
      </c>
      <c r="AX44" s="11">
        <v>1438276</v>
      </c>
      <c r="AY44" s="11">
        <v>1447545</v>
      </c>
      <c r="AZ44" s="11">
        <v>1454497</v>
      </c>
      <c r="BA44" s="11">
        <v>1456910</v>
      </c>
      <c r="BB44" s="11">
        <v>1472664</v>
      </c>
      <c r="BC44" s="11">
        <v>1489085</v>
      </c>
      <c r="BD44" s="11">
        <v>1498803</v>
      </c>
      <c r="BE44" s="11">
        <v>1510662</v>
      </c>
      <c r="BF44" s="11">
        <v>1520907</v>
      </c>
      <c r="BG44" s="11">
        <v>1532665</v>
      </c>
      <c r="BH44" s="11">
        <v>1551279</v>
      </c>
      <c r="BI44" s="11">
        <v>1562315</v>
      </c>
      <c r="BJ44" s="11">
        <v>1583726</v>
      </c>
      <c r="BK44" s="11">
        <v>1592608</v>
      </c>
      <c r="BL44" s="11">
        <v>1609099</v>
      </c>
      <c r="BM44" s="11">
        <v>1624655</v>
      </c>
      <c r="BN44" s="11">
        <v>1645912</v>
      </c>
      <c r="BO44" s="11">
        <v>1664256</v>
      </c>
      <c r="BP44" s="11">
        <v>1682926</v>
      </c>
      <c r="BQ44" s="11">
        <v>1704191</v>
      </c>
      <c r="BR44" s="11">
        <v>1726417</v>
      </c>
      <c r="BS44" s="11">
        <v>1742360</v>
      </c>
      <c r="BT44" s="11">
        <v>1753776</v>
      </c>
      <c r="BU44" s="11">
        <v>1768221</v>
      </c>
      <c r="BV44" s="11">
        <v>1783496</v>
      </c>
      <c r="BW44" s="11">
        <v>1803283</v>
      </c>
      <c r="BX44" s="11">
        <v>1819467</v>
      </c>
      <c r="BY44" s="11">
        <v>1843706</v>
      </c>
      <c r="BZ44" s="11">
        <v>1865834</v>
      </c>
      <c r="CA44" s="11">
        <v>1873236</v>
      </c>
      <c r="CB44" s="11">
        <v>1870182</v>
      </c>
      <c r="CC44" s="11">
        <v>1844695</v>
      </c>
      <c r="CD44" s="11">
        <v>1796910</v>
      </c>
      <c r="CE44" s="11">
        <v>1805834</v>
      </c>
      <c r="CF44" s="11">
        <v>1829895</v>
      </c>
      <c r="CG44" s="11">
        <v>1858280</v>
      </c>
      <c r="CH44" s="11">
        <v>1888088</v>
      </c>
      <c r="CI44" s="11">
        <v>1905865</v>
      </c>
      <c r="CJ44" s="11">
        <v>1920848</v>
      </c>
      <c r="CK44" s="11">
        <v>1941736</v>
      </c>
      <c r="CL44" s="11">
        <v>1949208</v>
      </c>
      <c r="CM44" s="11">
        <v>1959654</v>
      </c>
      <c r="CN44" s="11">
        <v>1967977</v>
      </c>
      <c r="CO44" s="11">
        <v>1979940</v>
      </c>
      <c r="CP44" s="11">
        <v>1999601</v>
      </c>
      <c r="CQ44" s="11">
        <v>2005032</v>
      </c>
      <c r="CR44" s="11">
        <v>2013664</v>
      </c>
      <c r="CS44" s="11">
        <v>2022874</v>
      </c>
      <c r="CT44" s="11">
        <v>2028609</v>
      </c>
      <c r="CU44" s="11">
        <v>2037142</v>
      </c>
      <c r="CV44" s="11">
        <v>2047669</v>
      </c>
      <c r="CW44" s="11">
        <v>2058786</v>
      </c>
      <c r="CX44" s="11">
        <v>2064383</v>
      </c>
      <c r="CY44" s="11">
        <v>2077562</v>
      </c>
      <c r="CZ44" s="11">
        <v>2093243</v>
      </c>
      <c r="DA44" s="11">
        <v>2107453</v>
      </c>
      <c r="DB44" s="11">
        <v>2093222</v>
      </c>
      <c r="DC44" s="11">
        <v>2086142</v>
      </c>
      <c r="DD44" s="11">
        <v>2091263</v>
      </c>
      <c r="DE44" s="11">
        <v>2095249</v>
      </c>
      <c r="DF44" s="11">
        <v>2090857</v>
      </c>
      <c r="DG44" s="11">
        <v>2097674</v>
      </c>
      <c r="DH44" s="11">
        <v>2107095</v>
      </c>
      <c r="DI44" s="11">
        <v>2108784</v>
      </c>
      <c r="DJ44" s="11">
        <v>2139176</v>
      </c>
      <c r="DK44" s="11">
        <v>2159135</v>
      </c>
      <c r="DL44" s="11">
        <v>2177892</v>
      </c>
      <c r="DM44" s="11">
        <v>2204173</v>
      </c>
      <c r="DN44" s="11">
        <v>2219075</v>
      </c>
      <c r="DO44" s="11">
        <v>2231747</v>
      </c>
      <c r="DP44" s="11">
        <v>2232723</v>
      </c>
      <c r="DQ44" s="11">
        <v>2229504</v>
      </c>
      <c r="DR44" s="11">
        <v>2243343</v>
      </c>
      <c r="DS44" s="11">
        <v>2244985</v>
      </c>
      <c r="DT44" s="11">
        <v>2265563</v>
      </c>
      <c r="DU44" s="11">
        <v>2275030</v>
      </c>
      <c r="DV44" s="11">
        <v>2239452</v>
      </c>
      <c r="DW44" s="11">
        <v>1978880</v>
      </c>
      <c r="DX44" s="11">
        <v>2205711</v>
      </c>
      <c r="DY44" s="11">
        <v>2232162</v>
      </c>
      <c r="DZ44" s="11">
        <v>2262078</v>
      </c>
      <c r="EA44" s="11">
        <v>2275426</v>
      </c>
      <c r="EB44" s="11">
        <v>2323392</v>
      </c>
      <c r="EC44" s="11">
        <v>2348869</v>
      </c>
      <c r="ED44" s="11">
        <v>2372558</v>
      </c>
      <c r="EE44" s="11">
        <v>2383551</v>
      </c>
      <c r="EF44" s="11">
        <v>2380775</v>
      </c>
      <c r="EG44" s="11">
        <v>2379794</v>
      </c>
      <c r="EH44" s="11">
        <v>2394804</v>
      </c>
      <c r="EI44" s="11">
        <v>2406919</v>
      </c>
      <c r="EJ44" s="11">
        <v>2413111</v>
      </c>
      <c r="EK44" s="11">
        <v>2407452</v>
      </c>
      <c r="EL44" s="11">
        <v>2426447</v>
      </c>
      <c r="EM44" s="11">
        <v>2439206</v>
      </c>
      <c r="EN44" s="11">
        <v>2458882</v>
      </c>
      <c r="EO44" s="11">
        <v>2492496</v>
      </c>
    </row>
    <row r="49" spans="1:15" x14ac:dyDescent="0.35">
      <c r="A49" t="s">
        <v>180</v>
      </c>
    </row>
    <row r="50" spans="1:15" x14ac:dyDescent="0.35">
      <c r="A50" s="12" t="s">
        <v>181</v>
      </c>
    </row>
    <row r="51" spans="1:15" x14ac:dyDescent="0.35">
      <c r="A51" s="42" t="s">
        <v>303</v>
      </c>
    </row>
    <row r="52" spans="1:15" x14ac:dyDescent="0.35">
      <c r="J52">
        <v>1989</v>
      </c>
      <c r="K52" s="6">
        <f>AVERAGEIFS($44:$44,$8:$8,$J52)</f>
        <v>1127092.5</v>
      </c>
      <c r="N52" s="32"/>
      <c r="O52" s="24"/>
    </row>
    <row r="53" spans="1:15" x14ac:dyDescent="0.35">
      <c r="J53">
        <v>1990</v>
      </c>
      <c r="K53" s="40">
        <f t="shared" ref="K53:K87" si="5">AVERAGEIFS($44:$44,$8:$8,$J53)</f>
        <v>1134821.75</v>
      </c>
      <c r="L53" s="43">
        <f>K53/K52-1</f>
        <v>6.8576891426390674E-3</v>
      </c>
      <c r="M53" s="28">
        <f>L53*100</f>
        <v>0.68576891426390674</v>
      </c>
      <c r="N53" s="32"/>
      <c r="O53" s="44"/>
    </row>
    <row r="54" spans="1:15" x14ac:dyDescent="0.35">
      <c r="J54">
        <v>1991</v>
      </c>
      <c r="K54" s="6">
        <f t="shared" si="5"/>
        <v>1123504</v>
      </c>
      <c r="L54" s="27">
        <f t="shared" ref="L54:L87" si="6">K54/K53-1</f>
        <v>-9.9731521712550508E-3</v>
      </c>
      <c r="M54" s="28">
        <f t="shared" ref="M54:M87" si="7">L54*100</f>
        <v>-0.99731521712550508</v>
      </c>
      <c r="N54" s="32"/>
      <c r="O54" s="24"/>
    </row>
    <row r="55" spans="1:15" x14ac:dyDescent="0.35">
      <c r="J55">
        <v>1992</v>
      </c>
      <c r="K55" s="6">
        <f t="shared" si="5"/>
        <v>1128891.75</v>
      </c>
      <c r="L55" s="27">
        <f t="shared" si="6"/>
        <v>4.7954880445464365E-3</v>
      </c>
      <c r="M55" s="28">
        <f t="shared" si="7"/>
        <v>0.47954880445464365</v>
      </c>
      <c r="N55" s="32"/>
      <c r="O55" s="24"/>
    </row>
    <row r="56" spans="1:15" x14ac:dyDescent="0.35">
      <c r="J56">
        <v>1993</v>
      </c>
      <c r="K56" s="6">
        <f t="shared" si="5"/>
        <v>1137755.75</v>
      </c>
      <c r="L56" s="27">
        <f t="shared" si="6"/>
        <v>7.8519486035750763E-3</v>
      </c>
      <c r="M56" s="28">
        <f t="shared" si="7"/>
        <v>0.78519486035750763</v>
      </c>
      <c r="N56" s="32"/>
      <c r="O56" s="24"/>
    </row>
    <row r="57" spans="1:15" x14ac:dyDescent="0.35">
      <c r="J57">
        <v>1994</v>
      </c>
      <c r="K57" s="6">
        <f t="shared" si="5"/>
        <v>1167850.25</v>
      </c>
      <c r="L57" s="27">
        <f t="shared" si="6"/>
        <v>2.6450756236564787E-2</v>
      </c>
      <c r="M57" s="28">
        <f t="shared" si="7"/>
        <v>2.6450756236564787</v>
      </c>
      <c r="N57" s="32"/>
      <c r="O57" s="24"/>
    </row>
    <row r="58" spans="1:15" x14ac:dyDescent="0.35">
      <c r="J58">
        <v>1995</v>
      </c>
      <c r="K58" s="6">
        <f t="shared" si="5"/>
        <v>1177071.25</v>
      </c>
      <c r="L58" s="27">
        <f t="shared" si="6"/>
        <v>7.895704093910938E-3</v>
      </c>
      <c r="M58" s="28">
        <f t="shared" si="7"/>
        <v>0.7895704093910938</v>
      </c>
      <c r="N58" s="32"/>
      <c r="O58" s="24"/>
    </row>
    <row r="59" spans="1:15" x14ac:dyDescent="0.35">
      <c r="J59">
        <v>1996</v>
      </c>
      <c r="K59" s="6">
        <f t="shared" si="5"/>
        <v>1205279.25</v>
      </c>
      <c r="L59" s="27">
        <f t="shared" si="6"/>
        <v>2.3964564591990589E-2</v>
      </c>
      <c r="M59" s="28">
        <f t="shared" si="7"/>
        <v>2.3964564591990589</v>
      </c>
      <c r="N59" s="32"/>
      <c r="O59" s="24"/>
    </row>
    <row r="60" spans="1:15" x14ac:dyDescent="0.35">
      <c r="J60">
        <v>1997</v>
      </c>
      <c r="K60" s="6">
        <f t="shared" si="5"/>
        <v>1265986.75</v>
      </c>
      <c r="L60" s="27">
        <f t="shared" si="6"/>
        <v>5.0367995632547347E-2</v>
      </c>
      <c r="M60" s="28">
        <f t="shared" si="7"/>
        <v>5.0367995632547347</v>
      </c>
      <c r="N60" s="32"/>
      <c r="O60" s="24"/>
    </row>
    <row r="61" spans="1:15" x14ac:dyDescent="0.35">
      <c r="J61">
        <v>1998</v>
      </c>
      <c r="K61" s="6">
        <f t="shared" si="5"/>
        <v>1299828.75</v>
      </c>
      <c r="L61" s="27">
        <f t="shared" si="6"/>
        <v>2.6731717373819297E-2</v>
      </c>
      <c r="M61" s="28">
        <f t="shared" si="7"/>
        <v>2.6731717373819297</v>
      </c>
      <c r="N61" s="32"/>
      <c r="O61" s="24"/>
    </row>
    <row r="62" spans="1:15" x14ac:dyDescent="0.35">
      <c r="J62">
        <v>1999</v>
      </c>
      <c r="K62" s="6">
        <f t="shared" si="5"/>
        <v>1349535.25</v>
      </c>
      <c r="L62" s="27">
        <f t="shared" si="6"/>
        <v>3.8240806721654641E-2</v>
      </c>
      <c r="M62" s="28">
        <f t="shared" si="7"/>
        <v>3.8240806721654641</v>
      </c>
      <c r="N62" s="32"/>
      <c r="O62" s="24"/>
    </row>
    <row r="63" spans="1:15" x14ac:dyDescent="0.35">
      <c r="J63">
        <v>2000</v>
      </c>
      <c r="K63" s="6">
        <f t="shared" si="5"/>
        <v>1405499.5</v>
      </c>
      <c r="L63" s="27">
        <f t="shared" si="6"/>
        <v>4.1469276182300563E-2</v>
      </c>
      <c r="M63" s="28">
        <f t="shared" si="7"/>
        <v>4.1469276182300563</v>
      </c>
      <c r="N63" s="32"/>
      <c r="O63" s="24"/>
    </row>
    <row r="64" spans="1:15" x14ac:dyDescent="0.35">
      <c r="J64">
        <v>2001</v>
      </c>
      <c r="K64" s="6">
        <f t="shared" si="5"/>
        <v>1449307</v>
      </c>
      <c r="L64" s="27">
        <f t="shared" si="6"/>
        <v>3.1168634353836433E-2</v>
      </c>
      <c r="M64" s="28">
        <f t="shared" si="7"/>
        <v>3.1168634353836433</v>
      </c>
      <c r="N64" s="32"/>
      <c r="O64" s="24"/>
    </row>
    <row r="65" spans="10:15" x14ac:dyDescent="0.35">
      <c r="J65">
        <v>2002</v>
      </c>
      <c r="K65" s="6">
        <f t="shared" si="5"/>
        <v>1492803.5</v>
      </c>
      <c r="L65" s="27">
        <f t="shared" si="6"/>
        <v>3.0011929839571572E-2</v>
      </c>
      <c r="M65" s="28">
        <f t="shared" si="7"/>
        <v>3.0011929839571572</v>
      </c>
      <c r="N65" s="32"/>
      <c r="O65" s="24"/>
    </row>
    <row r="66" spans="10:15" x14ac:dyDescent="0.35">
      <c r="J66">
        <v>2003</v>
      </c>
      <c r="K66" s="6">
        <f t="shared" si="5"/>
        <v>1541791.5</v>
      </c>
      <c r="L66" s="27">
        <f t="shared" si="6"/>
        <v>3.2816107411323792E-2</v>
      </c>
      <c r="M66" s="28">
        <f t="shared" si="7"/>
        <v>3.2816107411323792</v>
      </c>
      <c r="N66" s="32"/>
      <c r="O66" s="24"/>
    </row>
    <row r="67" spans="10:15" x14ac:dyDescent="0.35">
      <c r="J67">
        <v>2004</v>
      </c>
      <c r="K67" s="6">
        <f t="shared" si="5"/>
        <v>1602522</v>
      </c>
      <c r="L67" s="27">
        <f t="shared" si="6"/>
        <v>3.938956726639109E-2</v>
      </c>
      <c r="M67" s="28">
        <f t="shared" si="7"/>
        <v>3.938956726639109</v>
      </c>
      <c r="N67" s="32"/>
      <c r="O67" s="24"/>
    </row>
    <row r="68" spans="10:15" x14ac:dyDescent="0.35">
      <c r="J68">
        <v>2005</v>
      </c>
      <c r="K68" s="6">
        <f t="shared" si="5"/>
        <v>1674321.25</v>
      </c>
      <c r="L68" s="27">
        <f t="shared" si="6"/>
        <v>4.4803909088299676E-2</v>
      </c>
      <c r="M68" s="28">
        <f t="shared" si="7"/>
        <v>4.4803909088299676</v>
      </c>
      <c r="N68" s="32"/>
      <c r="O68" s="24"/>
    </row>
    <row r="69" spans="10:15" x14ac:dyDescent="0.35">
      <c r="J69">
        <v>2006</v>
      </c>
      <c r="K69" s="6">
        <f t="shared" si="5"/>
        <v>1747693.5</v>
      </c>
      <c r="L69" s="27">
        <f t="shared" si="6"/>
        <v>4.3822086113999958E-2</v>
      </c>
      <c r="M69" s="28">
        <f t="shared" si="7"/>
        <v>4.3822086113999958</v>
      </c>
      <c r="N69" s="32"/>
      <c r="O69" s="24"/>
    </row>
    <row r="70" spans="10:15" x14ac:dyDescent="0.35">
      <c r="J70">
        <v>2007</v>
      </c>
      <c r="K70" s="6">
        <f t="shared" si="5"/>
        <v>1812488</v>
      </c>
      <c r="L70" s="27">
        <f t="shared" si="6"/>
        <v>3.7074292488928906E-2</v>
      </c>
      <c r="M70" s="28">
        <f t="shared" si="7"/>
        <v>3.7074292488928906</v>
      </c>
      <c r="N70" s="32"/>
      <c r="O70" s="24"/>
    </row>
    <row r="71" spans="10:15" x14ac:dyDescent="0.35">
      <c r="J71">
        <v>2008</v>
      </c>
      <c r="K71" s="6">
        <f t="shared" si="5"/>
        <v>1863486.75</v>
      </c>
      <c r="L71" s="27">
        <f t="shared" si="6"/>
        <v>2.8137427668486703E-2</v>
      </c>
      <c r="M71" s="28">
        <f t="shared" si="7"/>
        <v>2.8137427668486703</v>
      </c>
      <c r="N71" s="32"/>
      <c r="O71" s="24"/>
    </row>
    <row r="72" spans="10:15" x14ac:dyDescent="0.35">
      <c r="J72">
        <v>2009</v>
      </c>
      <c r="K72" s="6">
        <f t="shared" si="5"/>
        <v>1822729.75</v>
      </c>
      <c r="L72" s="27">
        <f t="shared" si="6"/>
        <v>-2.1871365599996917E-2</v>
      </c>
      <c r="M72" s="28">
        <f t="shared" si="7"/>
        <v>-2.1871365599996917</v>
      </c>
      <c r="N72" s="32"/>
      <c r="O72" s="24"/>
    </row>
    <row r="73" spans="10:15" x14ac:dyDescent="0.35">
      <c r="J73">
        <v>2010</v>
      </c>
      <c r="K73" s="6">
        <f>AVERAGEIFS($44:$44,$8:$8,$J73)</f>
        <v>1914134.25</v>
      </c>
      <c r="L73" s="27">
        <f t="shared" si="6"/>
        <v>5.0147039076966937E-2</v>
      </c>
      <c r="M73" s="28">
        <f t="shared" si="7"/>
        <v>5.0147039076966937</v>
      </c>
      <c r="N73" s="32"/>
      <c r="O73" s="24"/>
    </row>
    <row r="74" spans="10:15" x14ac:dyDescent="0.35">
      <c r="J74">
        <v>2011</v>
      </c>
      <c r="K74" s="6">
        <f t="shared" si="5"/>
        <v>1964194.75</v>
      </c>
      <c r="L74" s="27">
        <f t="shared" si="6"/>
        <v>2.6153076776093354E-2</v>
      </c>
      <c r="M74" s="28">
        <f t="shared" si="7"/>
        <v>2.6153076776093354</v>
      </c>
      <c r="N74" s="32"/>
      <c r="O74" s="24"/>
    </row>
    <row r="75" spans="10:15" x14ac:dyDescent="0.35">
      <c r="J75">
        <v>2012</v>
      </c>
      <c r="K75" s="6">
        <f t="shared" si="5"/>
        <v>2010292.75</v>
      </c>
      <c r="L75" s="27">
        <f t="shared" si="6"/>
        <v>2.3469159562716557E-2</v>
      </c>
      <c r="M75" s="28">
        <f t="shared" si="7"/>
        <v>2.3469159562716557</v>
      </c>
      <c r="N75" s="32"/>
      <c r="O75" s="24"/>
    </row>
    <row r="76" spans="10:15" x14ac:dyDescent="0.35">
      <c r="J76">
        <v>2013</v>
      </c>
      <c r="K76" s="6">
        <f t="shared" si="5"/>
        <v>2043051.5</v>
      </c>
      <c r="L76" s="27">
        <f t="shared" si="6"/>
        <v>1.6295512183486682E-2</v>
      </c>
      <c r="M76" s="28">
        <f t="shared" si="7"/>
        <v>1.6295512183486682</v>
      </c>
      <c r="N76" s="32"/>
      <c r="O76" s="24"/>
    </row>
    <row r="77" spans="10:15" x14ac:dyDescent="0.35">
      <c r="J77">
        <v>2014</v>
      </c>
      <c r="K77" s="6">
        <f t="shared" si="5"/>
        <v>2085660.25</v>
      </c>
      <c r="L77" s="27">
        <f t="shared" si="6"/>
        <v>2.0855445885725299E-2</v>
      </c>
      <c r="M77" s="28">
        <f t="shared" si="7"/>
        <v>2.0855445885725299</v>
      </c>
      <c r="N77" s="32"/>
      <c r="O77" s="24"/>
    </row>
    <row r="78" spans="10:15" x14ac:dyDescent="0.35">
      <c r="J78">
        <v>2015</v>
      </c>
      <c r="K78" s="6">
        <f t="shared" si="5"/>
        <v>2091469</v>
      </c>
      <c r="L78" s="27">
        <f t="shared" si="6"/>
        <v>2.78508927808363E-3</v>
      </c>
      <c r="M78" s="28">
        <f t="shared" si="7"/>
        <v>0.278508927808363</v>
      </c>
      <c r="N78" s="32"/>
      <c r="O78" s="24"/>
    </row>
    <row r="79" spans="10:15" x14ac:dyDescent="0.35">
      <c r="J79">
        <v>2016</v>
      </c>
      <c r="K79" s="6">
        <f t="shared" si="5"/>
        <v>2101102.5</v>
      </c>
      <c r="L79" s="27">
        <f t="shared" si="6"/>
        <v>4.606092655449423E-3</v>
      </c>
      <c r="M79" s="28">
        <f t="shared" si="7"/>
        <v>0.4606092655449423</v>
      </c>
      <c r="N79" s="32"/>
      <c r="O79" s="24"/>
    </row>
    <row r="80" spans="10:15" x14ac:dyDescent="0.35">
      <c r="J80">
        <v>2017</v>
      </c>
      <c r="K80" s="6">
        <f t="shared" si="5"/>
        <v>2170094</v>
      </c>
      <c r="L80" s="27">
        <f t="shared" si="6"/>
        <v>3.2835856413478082E-2</v>
      </c>
      <c r="M80" s="28">
        <f t="shared" si="7"/>
        <v>3.2835856413478082</v>
      </c>
      <c r="N80" s="32"/>
      <c r="O80" s="24"/>
    </row>
    <row r="81" spans="10:15" x14ac:dyDescent="0.35">
      <c r="J81">
        <v>2018</v>
      </c>
      <c r="K81" s="6">
        <f t="shared" si="5"/>
        <v>2228262.25</v>
      </c>
      <c r="L81" s="27">
        <f t="shared" si="6"/>
        <v>2.6804484045391597E-2</v>
      </c>
      <c r="M81" s="28">
        <f t="shared" si="7"/>
        <v>2.6804484045391597</v>
      </c>
      <c r="N81" s="32"/>
      <c r="O81" s="24"/>
    </row>
    <row r="82" spans="10:15" x14ac:dyDescent="0.35">
      <c r="J82">
        <v>2019</v>
      </c>
      <c r="K82" s="6">
        <f t="shared" si="5"/>
        <v>2257230.25</v>
      </c>
      <c r="L82" s="27">
        <f t="shared" si="6"/>
        <v>1.3000265116908993E-2</v>
      </c>
      <c r="M82" s="28">
        <f t="shared" si="7"/>
        <v>1.3000265116908993</v>
      </c>
      <c r="N82" s="32"/>
      <c r="O82" s="24"/>
    </row>
    <row r="83" spans="10:15" x14ac:dyDescent="0.35">
      <c r="J83">
        <v>2020</v>
      </c>
      <c r="K83" s="6">
        <f t="shared" si="5"/>
        <v>2164051.25</v>
      </c>
      <c r="L83" s="27">
        <f t="shared" si="6"/>
        <v>-4.1280237140185361E-2</v>
      </c>
      <c r="M83" s="28">
        <f t="shared" si="7"/>
        <v>-4.1280237140185356</v>
      </c>
      <c r="N83" s="32"/>
      <c r="O83" s="24"/>
    </row>
    <row r="84" spans="10:15" x14ac:dyDescent="0.35">
      <c r="J84">
        <v>2021</v>
      </c>
      <c r="K84" s="6">
        <f t="shared" si="5"/>
        <v>2302441.25</v>
      </c>
      <c r="L84" s="27">
        <f t="shared" si="6"/>
        <v>6.3949502120155488E-2</v>
      </c>
      <c r="M84" s="28">
        <f t="shared" si="7"/>
        <v>6.3949502120155488</v>
      </c>
      <c r="N84" s="32"/>
      <c r="O84" s="24"/>
    </row>
    <row r="85" spans="10:15" x14ac:dyDescent="0.35">
      <c r="J85">
        <v>2022</v>
      </c>
      <c r="K85" s="6">
        <f t="shared" si="5"/>
        <v>2379169.5</v>
      </c>
      <c r="L85" s="27">
        <f t="shared" si="6"/>
        <v>3.3324737384721637E-2</v>
      </c>
      <c r="M85" s="28">
        <f t="shared" si="7"/>
        <v>3.3324737384721637</v>
      </c>
      <c r="N85" s="32"/>
      <c r="O85" s="24"/>
    </row>
    <row r="86" spans="10:15" x14ac:dyDescent="0.35">
      <c r="J86">
        <v>2023</v>
      </c>
      <c r="K86" s="6">
        <f t="shared" si="5"/>
        <v>2405571.5</v>
      </c>
      <c r="L86" s="27">
        <f t="shared" si="6"/>
        <v>1.1097149656634331E-2</v>
      </c>
      <c r="M86" s="28">
        <f t="shared" si="7"/>
        <v>1.1097149656634331</v>
      </c>
      <c r="N86" s="32"/>
      <c r="O86" s="24"/>
    </row>
    <row r="87" spans="10:15" x14ac:dyDescent="0.35">
      <c r="J87">
        <v>2024</v>
      </c>
      <c r="K87" s="6">
        <f t="shared" si="5"/>
        <v>2454257.75</v>
      </c>
      <c r="L87" s="27">
        <f t="shared" si="6"/>
        <v>2.0238953612478294E-2</v>
      </c>
      <c r="M87" s="28">
        <f t="shared" si="7"/>
        <v>2.0238953612478294</v>
      </c>
      <c r="O87" s="24"/>
    </row>
  </sheetData>
  <hyperlinks>
    <hyperlink ref="A50" r:id="rId1" xr:uid="{3FF72738-A058-45A6-93DA-D83D08343807}"/>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70C4A-0E98-4833-BEA2-D6BFBBE3255F}">
  <dimension ref="A1:AL78"/>
  <sheetViews>
    <sheetView workbookViewId="0">
      <pane ySplit="6" topLeftCell="A63" activePane="bottomLeft" state="frozen"/>
      <selection activeCell="K45" sqref="K45"/>
      <selection pane="bottomLeft" activeCell="B79" sqref="B79"/>
    </sheetView>
  </sheetViews>
  <sheetFormatPr defaultRowHeight="12.5" x14ac:dyDescent="0.25"/>
  <cols>
    <col min="1" max="1" width="5" style="3" bestFit="1" customWidth="1"/>
    <col min="2" max="2" width="58" style="3" bestFit="1" customWidth="1"/>
    <col min="3" max="256" width="9.08984375" style="3"/>
    <col min="257" max="257" width="5" style="3" bestFit="1" customWidth="1"/>
    <col min="258" max="258" width="58" style="3" bestFit="1" customWidth="1"/>
    <col min="259" max="512" width="9.08984375" style="3"/>
    <col min="513" max="513" width="5" style="3" bestFit="1" customWidth="1"/>
    <col min="514" max="514" width="58" style="3" bestFit="1" customWidth="1"/>
    <col min="515" max="768" width="9.08984375" style="3"/>
    <col min="769" max="769" width="5" style="3" bestFit="1" customWidth="1"/>
    <col min="770" max="770" width="58" style="3" bestFit="1" customWidth="1"/>
    <col min="771" max="1024" width="9.08984375" style="3"/>
    <col min="1025" max="1025" width="5" style="3" bestFit="1" customWidth="1"/>
    <col min="1026" max="1026" width="58" style="3" bestFit="1" customWidth="1"/>
    <col min="1027" max="1280" width="9.08984375" style="3"/>
    <col min="1281" max="1281" width="5" style="3" bestFit="1" customWidth="1"/>
    <col min="1282" max="1282" width="58" style="3" bestFit="1" customWidth="1"/>
    <col min="1283" max="1536" width="9.08984375" style="3"/>
    <col min="1537" max="1537" width="5" style="3" bestFit="1" customWidth="1"/>
    <col min="1538" max="1538" width="58" style="3" bestFit="1" customWidth="1"/>
    <col min="1539" max="1792" width="9.08984375" style="3"/>
    <col min="1793" max="1793" width="5" style="3" bestFit="1" customWidth="1"/>
    <col min="1794" max="1794" width="58" style="3" bestFit="1" customWidth="1"/>
    <col min="1795" max="2048" width="9.08984375" style="3"/>
    <col min="2049" max="2049" width="5" style="3" bestFit="1" customWidth="1"/>
    <col min="2050" max="2050" width="58" style="3" bestFit="1" customWidth="1"/>
    <col min="2051" max="2304" width="9.08984375" style="3"/>
    <col min="2305" max="2305" width="5" style="3" bestFit="1" customWidth="1"/>
    <col min="2306" max="2306" width="58" style="3" bestFit="1" customWidth="1"/>
    <col min="2307" max="2560" width="9.08984375" style="3"/>
    <col min="2561" max="2561" width="5" style="3" bestFit="1" customWidth="1"/>
    <col min="2562" max="2562" width="58" style="3" bestFit="1" customWidth="1"/>
    <col min="2563" max="2816" width="9.08984375" style="3"/>
    <col min="2817" max="2817" width="5" style="3" bestFit="1" customWidth="1"/>
    <col min="2818" max="2818" width="58" style="3" bestFit="1" customWidth="1"/>
    <col min="2819" max="3072" width="9.08984375" style="3"/>
    <col min="3073" max="3073" width="5" style="3" bestFit="1" customWidth="1"/>
    <col min="3074" max="3074" width="58" style="3" bestFit="1" customWidth="1"/>
    <col min="3075" max="3328" width="9.08984375" style="3"/>
    <col min="3329" max="3329" width="5" style="3" bestFit="1" customWidth="1"/>
    <col min="3330" max="3330" width="58" style="3" bestFit="1" customWidth="1"/>
    <col min="3331" max="3584" width="9.08984375" style="3"/>
    <col min="3585" max="3585" width="5" style="3" bestFit="1" customWidth="1"/>
    <col min="3586" max="3586" width="58" style="3" bestFit="1" customWidth="1"/>
    <col min="3587" max="3840" width="9.08984375" style="3"/>
    <col min="3841" max="3841" width="5" style="3" bestFit="1" customWidth="1"/>
    <col min="3842" max="3842" width="58" style="3" bestFit="1" customWidth="1"/>
    <col min="3843" max="4096" width="9.08984375" style="3"/>
    <col min="4097" max="4097" width="5" style="3" bestFit="1" customWidth="1"/>
    <col min="4098" max="4098" width="58" style="3" bestFit="1" customWidth="1"/>
    <col min="4099" max="4352" width="9.08984375" style="3"/>
    <col min="4353" max="4353" width="5" style="3" bestFit="1" customWidth="1"/>
    <col min="4354" max="4354" width="58" style="3" bestFit="1" customWidth="1"/>
    <col min="4355" max="4608" width="9.08984375" style="3"/>
    <col min="4609" max="4609" width="5" style="3" bestFit="1" customWidth="1"/>
    <col min="4610" max="4610" width="58" style="3" bestFit="1" customWidth="1"/>
    <col min="4611" max="4864" width="9.08984375" style="3"/>
    <col min="4865" max="4865" width="5" style="3" bestFit="1" customWidth="1"/>
    <col min="4866" max="4866" width="58" style="3" bestFit="1" customWidth="1"/>
    <col min="4867" max="5120" width="9.08984375" style="3"/>
    <col min="5121" max="5121" width="5" style="3" bestFit="1" customWidth="1"/>
    <col min="5122" max="5122" width="58" style="3" bestFit="1" customWidth="1"/>
    <col min="5123" max="5376" width="9.08984375" style="3"/>
    <col min="5377" max="5377" width="5" style="3" bestFit="1" customWidth="1"/>
    <col min="5378" max="5378" width="58" style="3" bestFit="1" customWidth="1"/>
    <col min="5379" max="5632" width="9.08984375" style="3"/>
    <col min="5633" max="5633" width="5" style="3" bestFit="1" customWidth="1"/>
    <col min="5634" max="5634" width="58" style="3" bestFit="1" customWidth="1"/>
    <col min="5635" max="5888" width="9.08984375" style="3"/>
    <col min="5889" max="5889" width="5" style="3" bestFit="1" customWidth="1"/>
    <col min="5890" max="5890" width="58" style="3" bestFit="1" customWidth="1"/>
    <col min="5891" max="6144" width="9.08984375" style="3"/>
    <col min="6145" max="6145" width="5" style="3" bestFit="1" customWidth="1"/>
    <col min="6146" max="6146" width="58" style="3" bestFit="1" customWidth="1"/>
    <col min="6147" max="6400" width="9.08984375" style="3"/>
    <col min="6401" max="6401" width="5" style="3" bestFit="1" customWidth="1"/>
    <col min="6402" max="6402" width="58" style="3" bestFit="1" customWidth="1"/>
    <col min="6403" max="6656" width="9.08984375" style="3"/>
    <col min="6657" max="6657" width="5" style="3" bestFit="1" customWidth="1"/>
    <col min="6658" max="6658" width="58" style="3" bestFit="1" customWidth="1"/>
    <col min="6659" max="6912" width="9.08984375" style="3"/>
    <col min="6913" max="6913" width="5" style="3" bestFit="1" customWidth="1"/>
    <col min="6914" max="6914" width="58" style="3" bestFit="1" customWidth="1"/>
    <col min="6915" max="7168" width="9.08984375" style="3"/>
    <col min="7169" max="7169" width="5" style="3" bestFit="1" customWidth="1"/>
    <col min="7170" max="7170" width="58" style="3" bestFit="1" customWidth="1"/>
    <col min="7171" max="7424" width="9.08984375" style="3"/>
    <col min="7425" max="7425" width="5" style="3" bestFit="1" customWidth="1"/>
    <col min="7426" max="7426" width="58" style="3" bestFit="1" customWidth="1"/>
    <col min="7427" max="7680" width="9.08984375" style="3"/>
    <col min="7681" max="7681" width="5" style="3" bestFit="1" customWidth="1"/>
    <col min="7682" max="7682" width="58" style="3" bestFit="1" customWidth="1"/>
    <col min="7683" max="7936" width="9.08984375" style="3"/>
    <col min="7937" max="7937" width="5" style="3" bestFit="1" customWidth="1"/>
    <col min="7938" max="7938" width="58" style="3" bestFit="1" customWidth="1"/>
    <col min="7939" max="8192" width="9.08984375" style="3"/>
    <col min="8193" max="8193" width="5" style="3" bestFit="1" customWidth="1"/>
    <col min="8194" max="8194" width="58" style="3" bestFit="1" customWidth="1"/>
    <col min="8195" max="8448" width="9.08984375" style="3"/>
    <col min="8449" max="8449" width="5" style="3" bestFit="1" customWidth="1"/>
    <col min="8450" max="8450" width="58" style="3" bestFit="1" customWidth="1"/>
    <col min="8451" max="8704" width="9.08984375" style="3"/>
    <col min="8705" max="8705" width="5" style="3" bestFit="1" customWidth="1"/>
    <col min="8706" max="8706" width="58" style="3" bestFit="1" customWidth="1"/>
    <col min="8707" max="8960" width="9.08984375" style="3"/>
    <col min="8961" max="8961" width="5" style="3" bestFit="1" customWidth="1"/>
    <col min="8962" max="8962" width="58" style="3" bestFit="1" customWidth="1"/>
    <col min="8963" max="9216" width="9.08984375" style="3"/>
    <col min="9217" max="9217" width="5" style="3" bestFit="1" customWidth="1"/>
    <col min="9218" max="9218" width="58" style="3" bestFit="1" customWidth="1"/>
    <col min="9219" max="9472" width="9.08984375" style="3"/>
    <col min="9473" max="9473" width="5" style="3" bestFit="1" customWidth="1"/>
    <col min="9474" max="9474" width="58" style="3" bestFit="1" customWidth="1"/>
    <col min="9475" max="9728" width="9.08984375" style="3"/>
    <col min="9729" max="9729" width="5" style="3" bestFit="1" customWidth="1"/>
    <col min="9730" max="9730" width="58" style="3" bestFit="1" customWidth="1"/>
    <col min="9731" max="9984" width="9.08984375" style="3"/>
    <col min="9985" max="9985" width="5" style="3" bestFit="1" customWidth="1"/>
    <col min="9986" max="9986" width="58" style="3" bestFit="1" customWidth="1"/>
    <col min="9987" max="10240" width="9.08984375" style="3"/>
    <col min="10241" max="10241" width="5" style="3" bestFit="1" customWidth="1"/>
    <col min="10242" max="10242" width="58" style="3" bestFit="1" customWidth="1"/>
    <col min="10243" max="10496" width="9.08984375" style="3"/>
    <col min="10497" max="10497" width="5" style="3" bestFit="1" customWidth="1"/>
    <col min="10498" max="10498" width="58" style="3" bestFit="1" customWidth="1"/>
    <col min="10499" max="10752" width="9.08984375" style="3"/>
    <col min="10753" max="10753" width="5" style="3" bestFit="1" customWidth="1"/>
    <col min="10754" max="10754" width="58" style="3" bestFit="1" customWidth="1"/>
    <col min="10755" max="11008" width="9.08984375" style="3"/>
    <col min="11009" max="11009" width="5" style="3" bestFit="1" customWidth="1"/>
    <col min="11010" max="11010" width="58" style="3" bestFit="1" customWidth="1"/>
    <col min="11011" max="11264" width="9.08984375" style="3"/>
    <col min="11265" max="11265" width="5" style="3" bestFit="1" customWidth="1"/>
    <col min="11266" max="11266" width="58" style="3" bestFit="1" customWidth="1"/>
    <col min="11267" max="11520" width="9.08984375" style="3"/>
    <col min="11521" max="11521" width="5" style="3" bestFit="1" customWidth="1"/>
    <col min="11522" max="11522" width="58" style="3" bestFit="1" customWidth="1"/>
    <col min="11523" max="11776" width="9.08984375" style="3"/>
    <col min="11777" max="11777" width="5" style="3" bestFit="1" customWidth="1"/>
    <col min="11778" max="11778" width="58" style="3" bestFit="1" customWidth="1"/>
    <col min="11779" max="12032" width="9.08984375" style="3"/>
    <col min="12033" max="12033" width="5" style="3" bestFit="1" customWidth="1"/>
    <col min="12034" max="12034" width="58" style="3" bestFit="1" customWidth="1"/>
    <col min="12035" max="12288" width="9.08984375" style="3"/>
    <col min="12289" max="12289" width="5" style="3" bestFit="1" customWidth="1"/>
    <col min="12290" max="12290" width="58" style="3" bestFit="1" customWidth="1"/>
    <col min="12291" max="12544" width="9.08984375" style="3"/>
    <col min="12545" max="12545" width="5" style="3" bestFit="1" customWidth="1"/>
    <col min="12546" max="12546" width="58" style="3" bestFit="1" customWidth="1"/>
    <col min="12547" max="12800" width="9.08984375" style="3"/>
    <col min="12801" max="12801" width="5" style="3" bestFit="1" customWidth="1"/>
    <col min="12802" max="12802" width="58" style="3" bestFit="1" customWidth="1"/>
    <col min="12803" max="13056" width="9.08984375" style="3"/>
    <col min="13057" max="13057" width="5" style="3" bestFit="1" customWidth="1"/>
    <col min="13058" max="13058" width="58" style="3" bestFit="1" customWidth="1"/>
    <col min="13059" max="13312" width="9.08984375" style="3"/>
    <col min="13313" max="13313" width="5" style="3" bestFit="1" customWidth="1"/>
    <col min="13314" max="13314" width="58" style="3" bestFit="1" customWidth="1"/>
    <col min="13315" max="13568" width="9.08984375" style="3"/>
    <col min="13569" max="13569" width="5" style="3" bestFit="1" customWidth="1"/>
    <col min="13570" max="13570" width="58" style="3" bestFit="1" customWidth="1"/>
    <col min="13571" max="13824" width="9.08984375" style="3"/>
    <col min="13825" max="13825" width="5" style="3" bestFit="1" customWidth="1"/>
    <col min="13826" max="13826" width="58" style="3" bestFit="1" customWidth="1"/>
    <col min="13827" max="14080" width="9.08984375" style="3"/>
    <col min="14081" max="14081" width="5" style="3" bestFit="1" customWidth="1"/>
    <col min="14082" max="14082" width="58" style="3" bestFit="1" customWidth="1"/>
    <col min="14083" max="14336" width="9.08984375" style="3"/>
    <col min="14337" max="14337" width="5" style="3" bestFit="1" customWidth="1"/>
    <col min="14338" max="14338" width="58" style="3" bestFit="1" customWidth="1"/>
    <col min="14339" max="14592" width="9.08984375" style="3"/>
    <col min="14593" max="14593" width="5" style="3" bestFit="1" customWidth="1"/>
    <col min="14594" max="14594" width="58" style="3" bestFit="1" customWidth="1"/>
    <col min="14595" max="14848" width="9.08984375" style="3"/>
    <col min="14849" max="14849" width="5" style="3" bestFit="1" customWidth="1"/>
    <col min="14850" max="14850" width="58" style="3" bestFit="1" customWidth="1"/>
    <col min="14851" max="15104" width="9.08984375" style="3"/>
    <col min="15105" max="15105" width="5" style="3" bestFit="1" customWidth="1"/>
    <col min="15106" max="15106" width="58" style="3" bestFit="1" customWidth="1"/>
    <col min="15107" max="15360" width="9.08984375" style="3"/>
    <col min="15361" max="15361" width="5" style="3" bestFit="1" customWidth="1"/>
    <col min="15362" max="15362" width="58" style="3" bestFit="1" customWidth="1"/>
    <col min="15363" max="15616" width="9.08984375" style="3"/>
    <col min="15617" max="15617" width="5" style="3" bestFit="1" customWidth="1"/>
    <col min="15618" max="15618" width="58" style="3" bestFit="1" customWidth="1"/>
    <col min="15619" max="15872" width="9.08984375" style="3"/>
    <col min="15873" max="15873" width="5" style="3" bestFit="1" customWidth="1"/>
    <col min="15874" max="15874" width="58" style="3" bestFit="1" customWidth="1"/>
    <col min="15875" max="16128" width="9.08984375" style="3"/>
    <col min="16129" max="16129" width="5" style="3" bestFit="1" customWidth="1"/>
    <col min="16130" max="16130" width="58" style="3" bestFit="1" customWidth="1"/>
    <col min="16131" max="16384" width="9.08984375" style="3"/>
  </cols>
  <sheetData>
    <row r="1" spans="1:38" customFormat="1" ht="18.5" x14ac:dyDescent="0.45">
      <c r="A1" s="50" t="s">
        <v>304</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row>
    <row r="2" spans="1:38" customFormat="1" ht="17" x14ac:dyDescent="0.4">
      <c r="A2" s="52" t="s">
        <v>305</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customFormat="1" ht="14.5" x14ac:dyDescent="0.35">
      <c r="A3" s="51" t="s">
        <v>182</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row>
    <row r="4" spans="1:38" customFormat="1" ht="14.5" x14ac:dyDescent="0.35">
      <c r="A4" s="51" t="s">
        <v>183</v>
      </c>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row>
    <row r="5" spans="1:38" customFormat="1" ht="14.5" x14ac:dyDescent="0.35"/>
    <row r="6" spans="1:38" customFormat="1" ht="14.5" x14ac:dyDescent="0.35">
      <c r="A6" s="35" t="s">
        <v>184</v>
      </c>
      <c r="B6" s="35" t="s">
        <v>185</v>
      </c>
      <c r="C6" s="35" t="s">
        <v>186</v>
      </c>
      <c r="D6" s="35" t="s">
        <v>187</v>
      </c>
      <c r="E6" s="35" t="s">
        <v>188</v>
      </c>
      <c r="F6" s="35" t="s">
        <v>189</v>
      </c>
      <c r="G6" s="35" t="s">
        <v>190</v>
      </c>
      <c r="H6" s="35" t="s">
        <v>191</v>
      </c>
      <c r="I6" s="35" t="s">
        <v>192</v>
      </c>
      <c r="J6" s="35" t="s">
        <v>193</v>
      </c>
      <c r="K6" s="35" t="s">
        <v>194</v>
      </c>
      <c r="L6" s="35" t="s">
        <v>195</v>
      </c>
      <c r="M6" s="35" t="s">
        <v>196</v>
      </c>
      <c r="N6" s="35" t="s">
        <v>197</v>
      </c>
      <c r="O6" s="35" t="s">
        <v>198</v>
      </c>
      <c r="P6" s="35" t="s">
        <v>199</v>
      </c>
      <c r="Q6" s="35" t="s">
        <v>200</v>
      </c>
      <c r="R6" s="35" t="s">
        <v>201</v>
      </c>
      <c r="S6" s="35" t="s">
        <v>202</v>
      </c>
      <c r="T6" s="35" t="s">
        <v>203</v>
      </c>
      <c r="U6" s="35" t="s">
        <v>204</v>
      </c>
      <c r="V6" s="35" t="s">
        <v>205</v>
      </c>
      <c r="W6" s="35" t="s">
        <v>206</v>
      </c>
      <c r="X6" s="35" t="s">
        <v>207</v>
      </c>
      <c r="Y6" s="35" t="s">
        <v>208</v>
      </c>
      <c r="Z6" s="35" t="s">
        <v>209</v>
      </c>
      <c r="AA6" s="35" t="s">
        <v>210</v>
      </c>
      <c r="AB6" s="35" t="s">
        <v>211</v>
      </c>
      <c r="AC6" s="35" t="s">
        <v>212</v>
      </c>
      <c r="AD6" s="35" t="s">
        <v>213</v>
      </c>
      <c r="AE6" s="35" t="s">
        <v>214</v>
      </c>
      <c r="AF6" s="35" t="s">
        <v>215</v>
      </c>
      <c r="AG6" s="35" t="s">
        <v>216</v>
      </c>
      <c r="AH6" s="35" t="s">
        <v>217</v>
      </c>
      <c r="AI6" s="35" t="s">
        <v>218</v>
      </c>
      <c r="AJ6" s="35" t="s">
        <v>219</v>
      </c>
      <c r="AK6" s="35" t="s">
        <v>220</v>
      </c>
      <c r="AL6" s="35">
        <v>2024</v>
      </c>
    </row>
    <row r="7" spans="1:38" customFormat="1" ht="14.5" x14ac:dyDescent="0.35">
      <c r="A7" t="s">
        <v>184</v>
      </c>
      <c r="B7" t="s">
        <v>185</v>
      </c>
      <c r="C7" t="s">
        <v>185</v>
      </c>
      <c r="D7" t="s">
        <v>185</v>
      </c>
      <c r="E7" t="s">
        <v>185</v>
      </c>
      <c r="F7" t="s">
        <v>185</v>
      </c>
      <c r="G7" t="s">
        <v>185</v>
      </c>
      <c r="H7" t="s">
        <v>185</v>
      </c>
      <c r="I7" t="s">
        <v>185</v>
      </c>
      <c r="J7" t="s">
        <v>185</v>
      </c>
      <c r="K7" t="s">
        <v>185</v>
      </c>
      <c r="L7" t="s">
        <v>185</v>
      </c>
      <c r="M7" t="s">
        <v>185</v>
      </c>
      <c r="N7" t="s">
        <v>185</v>
      </c>
      <c r="O7" t="s">
        <v>185</v>
      </c>
      <c r="P7" t="s">
        <v>185</v>
      </c>
      <c r="Q7" t="s">
        <v>185</v>
      </c>
      <c r="R7" t="s">
        <v>185</v>
      </c>
      <c r="S7" t="s">
        <v>185</v>
      </c>
      <c r="T7" t="s">
        <v>185</v>
      </c>
      <c r="U7" t="s">
        <v>185</v>
      </c>
      <c r="V7" t="s">
        <v>185</v>
      </c>
      <c r="W7" t="s">
        <v>185</v>
      </c>
      <c r="X7" t="s">
        <v>185</v>
      </c>
      <c r="Y7" t="s">
        <v>185</v>
      </c>
      <c r="Z7" t="s">
        <v>185</v>
      </c>
      <c r="AA7" t="s">
        <v>185</v>
      </c>
      <c r="AB7" t="s">
        <v>185</v>
      </c>
      <c r="AC7" t="s">
        <v>185</v>
      </c>
      <c r="AD7" t="s">
        <v>185</v>
      </c>
      <c r="AE7" t="s">
        <v>185</v>
      </c>
      <c r="AF7" t="s">
        <v>185</v>
      </c>
      <c r="AG7" t="s">
        <v>185</v>
      </c>
      <c r="AH7" t="s">
        <v>185</v>
      </c>
      <c r="AI7" t="s">
        <v>185</v>
      </c>
      <c r="AJ7" t="s">
        <v>185</v>
      </c>
      <c r="AK7" t="s">
        <v>185</v>
      </c>
    </row>
    <row r="8" spans="1:38" customFormat="1" ht="14.5" x14ac:dyDescent="0.35">
      <c r="A8" t="s">
        <v>221</v>
      </c>
      <c r="B8" s="36" t="s">
        <v>222</v>
      </c>
      <c r="C8" s="36">
        <v>5641.6</v>
      </c>
      <c r="D8" s="36">
        <v>5963.1</v>
      </c>
      <c r="E8" s="36">
        <v>6158.1</v>
      </c>
      <c r="F8" s="36">
        <v>6520.3</v>
      </c>
      <c r="G8" s="36">
        <v>6858.6</v>
      </c>
      <c r="H8" s="36">
        <v>7287.2</v>
      </c>
      <c r="I8" s="36">
        <v>7639.7</v>
      </c>
      <c r="J8" s="36">
        <v>8073.1</v>
      </c>
      <c r="K8" s="36">
        <v>8577.6</v>
      </c>
      <c r="L8" s="36">
        <v>9062.7999999999993</v>
      </c>
      <c r="M8" s="36">
        <v>9631.2000000000007</v>
      </c>
      <c r="N8" s="36">
        <v>10251</v>
      </c>
      <c r="O8" s="36">
        <v>10581.9</v>
      </c>
      <c r="P8" s="36">
        <v>10929.1</v>
      </c>
      <c r="Q8" s="36">
        <v>11456.5</v>
      </c>
      <c r="R8" s="36">
        <v>12217.2</v>
      </c>
      <c r="S8" s="36">
        <v>13039.2</v>
      </c>
      <c r="T8" s="36">
        <v>13815.6</v>
      </c>
      <c r="U8" s="36">
        <v>14474.2</v>
      </c>
      <c r="V8" s="36">
        <v>14769.9</v>
      </c>
      <c r="W8" s="36">
        <v>14478.1</v>
      </c>
      <c r="X8" s="36">
        <v>15049</v>
      </c>
      <c r="Y8" s="36">
        <v>15599.7</v>
      </c>
      <c r="Z8" s="36">
        <v>16254</v>
      </c>
      <c r="AA8" s="36">
        <v>16880.7</v>
      </c>
      <c r="AB8" s="36">
        <v>17608.099999999999</v>
      </c>
      <c r="AC8" s="36">
        <v>18295</v>
      </c>
      <c r="AD8" s="36">
        <v>18804.900000000001</v>
      </c>
      <c r="AE8" s="36">
        <v>19612.099999999999</v>
      </c>
      <c r="AF8" s="36">
        <v>20656.5</v>
      </c>
      <c r="AG8" s="36">
        <v>21540</v>
      </c>
      <c r="AH8" s="36">
        <v>21354.1</v>
      </c>
      <c r="AI8" s="36">
        <v>23681.200000000001</v>
      </c>
      <c r="AJ8" s="36">
        <v>26006.9</v>
      </c>
      <c r="AK8" s="36">
        <v>27720.7</v>
      </c>
      <c r="AL8">
        <v>29183.8</v>
      </c>
    </row>
    <row r="9" spans="1:38" customFormat="1" ht="14.5" x14ac:dyDescent="0.35">
      <c r="A9" t="s">
        <v>223</v>
      </c>
      <c r="B9" s="36" t="s">
        <v>224</v>
      </c>
      <c r="C9" s="36">
        <v>3576.8</v>
      </c>
      <c r="D9" s="36">
        <v>3809</v>
      </c>
      <c r="E9" s="36">
        <v>3943.4</v>
      </c>
      <c r="F9" s="36">
        <v>4197.6000000000004</v>
      </c>
      <c r="G9" s="36">
        <v>4452</v>
      </c>
      <c r="H9" s="36">
        <v>4721</v>
      </c>
      <c r="I9" s="36">
        <v>4962.6000000000004</v>
      </c>
      <c r="J9" s="36">
        <v>5244.6</v>
      </c>
      <c r="K9" s="36">
        <v>5536.8</v>
      </c>
      <c r="L9" s="36">
        <v>5877.2</v>
      </c>
      <c r="M9" s="36">
        <v>6283.8</v>
      </c>
      <c r="N9" s="36">
        <v>6767.2</v>
      </c>
      <c r="O9" s="36">
        <v>7073.8</v>
      </c>
      <c r="P9" s="36">
        <v>7348.9</v>
      </c>
      <c r="Q9" s="36">
        <v>7740.7</v>
      </c>
      <c r="R9" s="36">
        <v>8232</v>
      </c>
      <c r="S9" s="36">
        <v>8769.1</v>
      </c>
      <c r="T9" s="36">
        <v>9277.2000000000007</v>
      </c>
      <c r="U9" s="36">
        <v>9746.6</v>
      </c>
      <c r="V9" s="36">
        <v>10050.1</v>
      </c>
      <c r="W9" s="36">
        <v>9891.2000000000007</v>
      </c>
      <c r="X9" s="36">
        <v>10260.299999999999</v>
      </c>
      <c r="Y9" s="36">
        <v>10698.9</v>
      </c>
      <c r="Z9" s="36">
        <v>11047.4</v>
      </c>
      <c r="AA9" s="36">
        <v>11388.2</v>
      </c>
      <c r="AB9" s="36">
        <v>11874.5</v>
      </c>
      <c r="AC9" s="36">
        <v>12297.4</v>
      </c>
      <c r="AD9" s="36">
        <v>12726.8</v>
      </c>
      <c r="AE9" s="36">
        <v>13290.6</v>
      </c>
      <c r="AF9" s="36">
        <v>13934.4</v>
      </c>
      <c r="AG9" s="36">
        <v>14437.5</v>
      </c>
      <c r="AH9" s="36">
        <v>14225.7</v>
      </c>
      <c r="AI9" s="36">
        <v>16113.9</v>
      </c>
      <c r="AJ9" s="36">
        <v>17690.8</v>
      </c>
      <c r="AK9" s="36">
        <v>18822.8</v>
      </c>
      <c r="AL9">
        <v>19827.2</v>
      </c>
    </row>
    <row r="10" spans="1:38" customFormat="1" ht="14.5" x14ac:dyDescent="0.35">
      <c r="A10" t="s">
        <v>225</v>
      </c>
      <c r="B10" t="s">
        <v>226</v>
      </c>
      <c r="C10">
        <v>1423.8</v>
      </c>
      <c r="D10">
        <v>1491.3</v>
      </c>
      <c r="E10">
        <v>1497.4</v>
      </c>
      <c r="F10">
        <v>1563.3</v>
      </c>
      <c r="G10">
        <v>1642.3</v>
      </c>
      <c r="H10">
        <v>1746.6</v>
      </c>
      <c r="I10">
        <v>1815.5</v>
      </c>
      <c r="J10">
        <v>1917.7</v>
      </c>
      <c r="K10">
        <v>2006.5</v>
      </c>
      <c r="L10">
        <v>2108.4</v>
      </c>
      <c r="M10">
        <v>2287.1</v>
      </c>
      <c r="N10">
        <v>2453.1999999999998</v>
      </c>
      <c r="O10">
        <v>2525.6</v>
      </c>
      <c r="P10">
        <v>2598.8000000000002</v>
      </c>
      <c r="Q10">
        <v>2722.6</v>
      </c>
      <c r="R10">
        <v>2902</v>
      </c>
      <c r="S10">
        <v>3082.9</v>
      </c>
      <c r="T10">
        <v>3239.7</v>
      </c>
      <c r="U10">
        <v>3367</v>
      </c>
      <c r="V10">
        <v>3363.2</v>
      </c>
      <c r="W10">
        <v>3180</v>
      </c>
      <c r="X10">
        <v>3317.8</v>
      </c>
      <c r="Y10">
        <v>3518.1</v>
      </c>
      <c r="Z10">
        <v>3637.7</v>
      </c>
      <c r="AA10">
        <v>3742.2</v>
      </c>
      <c r="AB10">
        <v>3886.6</v>
      </c>
      <c r="AC10">
        <v>3955.1</v>
      </c>
      <c r="AD10">
        <v>4033</v>
      </c>
      <c r="AE10">
        <v>4212.2</v>
      </c>
      <c r="AF10">
        <v>4414.2</v>
      </c>
      <c r="AG10">
        <v>4532.8</v>
      </c>
      <c r="AH10">
        <v>4706.7</v>
      </c>
      <c r="AI10">
        <v>5500.4</v>
      </c>
      <c r="AJ10">
        <v>5939.1</v>
      </c>
      <c r="AK10">
        <v>6123.9</v>
      </c>
      <c r="AL10">
        <v>6242.8</v>
      </c>
    </row>
    <row r="11" spans="1:38" customFormat="1" ht="14.5" x14ac:dyDescent="0.35">
      <c r="A11" t="s">
        <v>227</v>
      </c>
      <c r="B11" t="s">
        <v>228</v>
      </c>
      <c r="C11">
        <v>494.3</v>
      </c>
      <c r="D11">
        <v>497.1</v>
      </c>
      <c r="E11">
        <v>477.2</v>
      </c>
      <c r="F11">
        <v>508.1</v>
      </c>
      <c r="G11">
        <v>551.5</v>
      </c>
      <c r="H11">
        <v>607.20000000000005</v>
      </c>
      <c r="I11">
        <v>635.70000000000005</v>
      </c>
      <c r="J11">
        <v>676.3</v>
      </c>
      <c r="K11">
        <v>715.5</v>
      </c>
      <c r="L11">
        <v>779.3</v>
      </c>
      <c r="M11">
        <v>855.6</v>
      </c>
      <c r="N11">
        <v>912.6</v>
      </c>
      <c r="O11">
        <v>941.5</v>
      </c>
      <c r="P11">
        <v>985.4</v>
      </c>
      <c r="Q11">
        <v>1017.8</v>
      </c>
      <c r="R11">
        <v>1080.5999999999999</v>
      </c>
      <c r="S11">
        <v>1128.5999999999999</v>
      </c>
      <c r="T11">
        <v>1158.3</v>
      </c>
      <c r="U11">
        <v>1188</v>
      </c>
      <c r="V11">
        <v>1098.8</v>
      </c>
      <c r="W11">
        <v>1012.1</v>
      </c>
      <c r="X11">
        <v>1049</v>
      </c>
      <c r="Y11">
        <v>1093.5</v>
      </c>
      <c r="Z11">
        <v>1144.2</v>
      </c>
      <c r="AA11">
        <v>1191.8</v>
      </c>
      <c r="AB11">
        <v>1247.3</v>
      </c>
      <c r="AC11">
        <v>1315.8</v>
      </c>
      <c r="AD11">
        <v>1356.5</v>
      </c>
      <c r="AE11">
        <v>1415.9</v>
      </c>
      <c r="AF11">
        <v>1488.8</v>
      </c>
      <c r="AG11">
        <v>1523.6</v>
      </c>
      <c r="AH11">
        <v>1616.9</v>
      </c>
      <c r="AI11">
        <v>1990.3</v>
      </c>
      <c r="AJ11">
        <v>2078</v>
      </c>
      <c r="AK11">
        <v>2142.6</v>
      </c>
      <c r="AL11">
        <v>2167.1</v>
      </c>
    </row>
    <row r="12" spans="1:38" customFormat="1" ht="14.5" x14ac:dyDescent="0.35">
      <c r="A12" t="s">
        <v>229</v>
      </c>
      <c r="B12" t="s">
        <v>230</v>
      </c>
      <c r="C12">
        <v>929.5</v>
      </c>
      <c r="D12">
        <v>994.2</v>
      </c>
      <c r="E12">
        <v>1020.3</v>
      </c>
      <c r="F12">
        <v>1055.2</v>
      </c>
      <c r="G12">
        <v>1090.8</v>
      </c>
      <c r="H12">
        <v>1139.4000000000001</v>
      </c>
      <c r="I12">
        <v>1179.8</v>
      </c>
      <c r="J12">
        <v>1241.4000000000001</v>
      </c>
      <c r="K12">
        <v>1291</v>
      </c>
      <c r="L12">
        <v>1329.1</v>
      </c>
      <c r="M12">
        <v>1431.5</v>
      </c>
      <c r="N12">
        <v>1540.6</v>
      </c>
      <c r="O12">
        <v>1584.1</v>
      </c>
      <c r="P12">
        <v>1613.4</v>
      </c>
      <c r="Q12">
        <v>1704.8</v>
      </c>
      <c r="R12">
        <v>1821.4</v>
      </c>
      <c r="S12">
        <v>1954.3</v>
      </c>
      <c r="T12">
        <v>2081.3000000000002</v>
      </c>
      <c r="U12">
        <v>2179</v>
      </c>
      <c r="V12">
        <v>2264.5</v>
      </c>
      <c r="W12">
        <v>2167.9</v>
      </c>
      <c r="X12">
        <v>2268.9</v>
      </c>
      <c r="Y12">
        <v>2424.6</v>
      </c>
      <c r="Z12">
        <v>2493.5</v>
      </c>
      <c r="AA12">
        <v>2550.4</v>
      </c>
      <c r="AB12">
        <v>2639.3</v>
      </c>
      <c r="AC12">
        <v>2639.3</v>
      </c>
      <c r="AD12">
        <v>2676.5</v>
      </c>
      <c r="AE12">
        <v>2796.3</v>
      </c>
      <c r="AF12">
        <v>2925.4</v>
      </c>
      <c r="AG12">
        <v>3009.2</v>
      </c>
      <c r="AH12">
        <v>3089.8</v>
      </c>
      <c r="AI12">
        <v>3510.1</v>
      </c>
      <c r="AJ12">
        <v>3861</v>
      </c>
      <c r="AK12">
        <v>3981.3</v>
      </c>
      <c r="AL12">
        <v>4075.7</v>
      </c>
    </row>
    <row r="13" spans="1:38" customFormat="1" ht="14.5" x14ac:dyDescent="0.35">
      <c r="A13" t="s">
        <v>231</v>
      </c>
      <c r="B13" t="s">
        <v>232</v>
      </c>
      <c r="C13">
        <v>2153</v>
      </c>
      <c r="D13">
        <v>2317.6999999999998</v>
      </c>
      <c r="E13">
        <v>2446</v>
      </c>
      <c r="F13">
        <v>2634.3</v>
      </c>
      <c r="G13">
        <v>2809.6</v>
      </c>
      <c r="H13">
        <v>2974.4</v>
      </c>
      <c r="I13">
        <v>3147.1</v>
      </c>
      <c r="J13">
        <v>3326.9</v>
      </c>
      <c r="K13">
        <v>3530.3</v>
      </c>
      <c r="L13">
        <v>3768.8</v>
      </c>
      <c r="M13">
        <v>3996.7</v>
      </c>
      <c r="N13">
        <v>4314</v>
      </c>
      <c r="O13">
        <v>4548.2</v>
      </c>
      <c r="P13">
        <v>4750.1000000000004</v>
      </c>
      <c r="Q13">
        <v>5018.2</v>
      </c>
      <c r="R13">
        <v>5329.9</v>
      </c>
      <c r="S13">
        <v>5686.1</v>
      </c>
      <c r="T13">
        <v>6037.6</v>
      </c>
      <c r="U13">
        <v>6379.6</v>
      </c>
      <c r="V13">
        <v>6686.9</v>
      </c>
      <c r="W13">
        <v>6711.2</v>
      </c>
      <c r="X13">
        <v>6942.4</v>
      </c>
      <c r="Y13">
        <v>7180.7</v>
      </c>
      <c r="Z13">
        <v>7409.6</v>
      </c>
      <c r="AA13">
        <v>7646.1</v>
      </c>
      <c r="AB13">
        <v>7987.9</v>
      </c>
      <c r="AC13">
        <v>8342.2999999999993</v>
      </c>
      <c r="AD13">
        <v>8693.7999999999993</v>
      </c>
      <c r="AE13">
        <v>9078.4</v>
      </c>
      <c r="AF13">
        <v>9520.2000000000007</v>
      </c>
      <c r="AG13">
        <v>9904.7000000000007</v>
      </c>
      <c r="AH13">
        <v>9519</v>
      </c>
      <c r="AI13">
        <v>10613.6</v>
      </c>
      <c r="AJ13">
        <v>11751.8</v>
      </c>
      <c r="AK13">
        <v>12698.9</v>
      </c>
      <c r="AL13">
        <v>13584.4</v>
      </c>
    </row>
    <row r="14" spans="1:38" customFormat="1" ht="14.5" x14ac:dyDescent="0.35">
      <c r="A14" t="s">
        <v>233</v>
      </c>
      <c r="B14" s="36" t="s">
        <v>234</v>
      </c>
      <c r="C14" s="36">
        <v>999.7</v>
      </c>
      <c r="D14" s="36">
        <v>993.4</v>
      </c>
      <c r="E14" s="36">
        <v>944.3</v>
      </c>
      <c r="F14" s="36">
        <v>1013</v>
      </c>
      <c r="G14" s="36">
        <v>1106.8</v>
      </c>
      <c r="H14" s="36">
        <v>1256.5</v>
      </c>
      <c r="I14" s="36">
        <v>1317.5</v>
      </c>
      <c r="J14" s="36">
        <v>1432.1</v>
      </c>
      <c r="K14" s="36">
        <v>1595.6</v>
      </c>
      <c r="L14" s="36">
        <v>1736.7</v>
      </c>
      <c r="M14" s="36">
        <v>1887.1</v>
      </c>
      <c r="N14" s="36">
        <v>2038.4</v>
      </c>
      <c r="O14" s="36">
        <v>1934.8</v>
      </c>
      <c r="P14" s="36">
        <v>1930.4</v>
      </c>
      <c r="Q14" s="36">
        <v>2027.1</v>
      </c>
      <c r="R14" s="36">
        <v>2281.3000000000002</v>
      </c>
      <c r="S14" s="36">
        <v>2534.6999999999998</v>
      </c>
      <c r="T14" s="36">
        <v>2701</v>
      </c>
      <c r="U14" s="36">
        <v>2673</v>
      </c>
      <c r="V14" s="36">
        <v>2477.6</v>
      </c>
      <c r="W14" s="36">
        <v>1929.7</v>
      </c>
      <c r="X14" s="36">
        <v>2165.5</v>
      </c>
      <c r="Y14" s="36">
        <v>2332.6</v>
      </c>
      <c r="Z14" s="36">
        <v>2621.8</v>
      </c>
      <c r="AA14" s="36">
        <v>2838.3</v>
      </c>
      <c r="AB14" s="36">
        <v>3074</v>
      </c>
      <c r="AC14" s="36">
        <v>3288.5</v>
      </c>
      <c r="AD14" s="36">
        <v>3278.3</v>
      </c>
      <c r="AE14" s="36">
        <v>3467.7</v>
      </c>
      <c r="AF14" s="36">
        <v>3724.8</v>
      </c>
      <c r="AG14" s="36">
        <v>3893.7</v>
      </c>
      <c r="AH14" s="36">
        <v>3755</v>
      </c>
      <c r="AI14" s="36">
        <v>4223.8</v>
      </c>
      <c r="AJ14" s="36">
        <v>4821.2</v>
      </c>
      <c r="AK14" s="36">
        <v>4984.8</v>
      </c>
      <c r="AL14">
        <v>5273.2</v>
      </c>
    </row>
    <row r="15" spans="1:38" customFormat="1" ht="14.5" x14ac:dyDescent="0.35">
      <c r="A15" t="s">
        <v>235</v>
      </c>
      <c r="B15" t="s">
        <v>236</v>
      </c>
      <c r="C15">
        <v>972</v>
      </c>
      <c r="D15">
        <v>978.9</v>
      </c>
      <c r="E15">
        <v>944.7</v>
      </c>
      <c r="F15">
        <v>996.7</v>
      </c>
      <c r="G15">
        <v>1086</v>
      </c>
      <c r="H15">
        <v>1192.7</v>
      </c>
      <c r="I15">
        <v>1286.3</v>
      </c>
      <c r="J15">
        <v>1401.3</v>
      </c>
      <c r="K15">
        <v>1524.7</v>
      </c>
      <c r="L15">
        <v>1673</v>
      </c>
      <c r="M15">
        <v>1826.2</v>
      </c>
      <c r="N15">
        <v>1983.9</v>
      </c>
      <c r="O15">
        <v>1973.1</v>
      </c>
      <c r="P15">
        <v>1910.4</v>
      </c>
      <c r="Q15">
        <v>2013</v>
      </c>
      <c r="R15">
        <v>2217.1999999999998</v>
      </c>
      <c r="S15">
        <v>2477.1999999999998</v>
      </c>
      <c r="T15">
        <v>2632</v>
      </c>
      <c r="U15">
        <v>2639.1</v>
      </c>
      <c r="V15">
        <v>2506.9</v>
      </c>
      <c r="W15">
        <v>2080.4</v>
      </c>
      <c r="X15">
        <v>2111.6</v>
      </c>
      <c r="Y15">
        <v>2286.3000000000002</v>
      </c>
      <c r="Z15">
        <v>2550.5</v>
      </c>
      <c r="AA15">
        <v>2732.9</v>
      </c>
      <c r="AB15">
        <v>2989.2</v>
      </c>
      <c r="AC15">
        <v>3148.4</v>
      </c>
      <c r="AD15">
        <v>3239.2</v>
      </c>
      <c r="AE15">
        <v>3435</v>
      </c>
      <c r="AF15">
        <v>3668.4</v>
      </c>
      <c r="AG15">
        <v>3820.8</v>
      </c>
      <c r="AH15">
        <v>3791.1</v>
      </c>
      <c r="AI15">
        <v>4211.6000000000004</v>
      </c>
      <c r="AJ15">
        <v>4671.6000000000004</v>
      </c>
      <c r="AK15">
        <v>4943.1000000000004</v>
      </c>
      <c r="AL15">
        <v>5220.8</v>
      </c>
    </row>
    <row r="16" spans="1:38" customFormat="1" ht="14.5" x14ac:dyDescent="0.35">
      <c r="A16" t="s">
        <v>237</v>
      </c>
      <c r="B16" t="s">
        <v>238</v>
      </c>
      <c r="C16">
        <v>716</v>
      </c>
      <c r="D16">
        <v>739.2</v>
      </c>
      <c r="E16">
        <v>723.6</v>
      </c>
      <c r="F16">
        <v>741.9</v>
      </c>
      <c r="G16">
        <v>799.2</v>
      </c>
      <c r="H16">
        <v>868.9</v>
      </c>
      <c r="I16">
        <v>962.2</v>
      </c>
      <c r="J16">
        <v>1043.2</v>
      </c>
      <c r="K16">
        <v>1149.0999999999999</v>
      </c>
      <c r="L16">
        <v>1254.0999999999999</v>
      </c>
      <c r="M16">
        <v>1364.5</v>
      </c>
      <c r="N16">
        <v>1498.4</v>
      </c>
      <c r="O16">
        <v>1460.1</v>
      </c>
      <c r="P16">
        <v>1352.8</v>
      </c>
      <c r="Q16">
        <v>1375.9</v>
      </c>
      <c r="R16">
        <v>1467.4</v>
      </c>
      <c r="S16">
        <v>1621</v>
      </c>
      <c r="T16">
        <v>1793.8</v>
      </c>
      <c r="U16">
        <v>1948.6</v>
      </c>
      <c r="V16">
        <v>1990.9</v>
      </c>
      <c r="W16">
        <v>1690.4</v>
      </c>
      <c r="X16">
        <v>1735</v>
      </c>
      <c r="Y16">
        <v>1907.5</v>
      </c>
      <c r="Z16">
        <v>2118.5</v>
      </c>
      <c r="AA16">
        <v>2221.3000000000002</v>
      </c>
      <c r="AB16">
        <v>2425.1999999999998</v>
      </c>
      <c r="AC16">
        <v>2507.5</v>
      </c>
      <c r="AD16">
        <v>2529</v>
      </c>
      <c r="AE16">
        <v>2661.1</v>
      </c>
      <c r="AF16">
        <v>2856.5</v>
      </c>
      <c r="AG16">
        <v>2993.7</v>
      </c>
      <c r="AH16">
        <v>2870.5</v>
      </c>
      <c r="AI16">
        <v>3079.1</v>
      </c>
      <c r="AJ16">
        <v>3492.8</v>
      </c>
      <c r="AK16">
        <v>3831.6</v>
      </c>
      <c r="AL16">
        <v>4034.7</v>
      </c>
    </row>
    <row r="17" spans="1:38" customFormat="1" ht="14.5" x14ac:dyDescent="0.35">
      <c r="A17" t="s">
        <v>239</v>
      </c>
      <c r="B17" t="s">
        <v>240</v>
      </c>
      <c r="C17">
        <v>193.7</v>
      </c>
      <c r="D17">
        <v>202.9</v>
      </c>
      <c r="E17">
        <v>183.6</v>
      </c>
      <c r="F17">
        <v>172.6</v>
      </c>
      <c r="G17">
        <v>177.2</v>
      </c>
      <c r="H17">
        <v>186.8</v>
      </c>
      <c r="I17">
        <v>207.3</v>
      </c>
      <c r="J17">
        <v>224.6</v>
      </c>
      <c r="K17">
        <v>250.3</v>
      </c>
      <c r="L17">
        <v>276</v>
      </c>
      <c r="M17">
        <v>285.7</v>
      </c>
      <c r="N17">
        <v>321</v>
      </c>
      <c r="O17">
        <v>333.5</v>
      </c>
      <c r="P17">
        <v>287</v>
      </c>
      <c r="Q17">
        <v>286.60000000000002</v>
      </c>
      <c r="R17">
        <v>307.7</v>
      </c>
      <c r="S17">
        <v>353</v>
      </c>
      <c r="T17">
        <v>425.2</v>
      </c>
      <c r="U17">
        <v>510.3</v>
      </c>
      <c r="V17">
        <v>571.1</v>
      </c>
      <c r="W17">
        <v>455.8</v>
      </c>
      <c r="X17">
        <v>379.8</v>
      </c>
      <c r="Y17">
        <v>404.5</v>
      </c>
      <c r="Z17">
        <v>479.4</v>
      </c>
      <c r="AA17">
        <v>491.5</v>
      </c>
      <c r="AB17">
        <v>574.6</v>
      </c>
      <c r="AC17">
        <v>584.5</v>
      </c>
      <c r="AD17">
        <v>566.20000000000005</v>
      </c>
      <c r="AE17">
        <v>594.9</v>
      </c>
      <c r="AF17">
        <v>636.6</v>
      </c>
      <c r="AG17">
        <v>677.9</v>
      </c>
      <c r="AH17">
        <v>624.70000000000005</v>
      </c>
      <c r="AI17">
        <v>628.29999999999995</v>
      </c>
      <c r="AJ17">
        <v>756.1</v>
      </c>
      <c r="AK17">
        <v>884.1</v>
      </c>
      <c r="AL17">
        <v>912.6</v>
      </c>
    </row>
    <row r="18" spans="1:38" customFormat="1" ht="14.5" x14ac:dyDescent="0.35">
      <c r="A18" t="s">
        <v>241</v>
      </c>
      <c r="B18" t="s">
        <v>242</v>
      </c>
      <c r="C18">
        <v>372.2</v>
      </c>
      <c r="D18">
        <v>371.9</v>
      </c>
      <c r="E18">
        <v>360.8</v>
      </c>
      <c r="F18">
        <v>381.7</v>
      </c>
      <c r="G18">
        <v>425.1</v>
      </c>
      <c r="H18">
        <v>476.4</v>
      </c>
      <c r="I18">
        <v>528.1</v>
      </c>
      <c r="J18">
        <v>565.29999999999995</v>
      </c>
      <c r="K18">
        <v>610.9</v>
      </c>
      <c r="L18">
        <v>660</v>
      </c>
      <c r="M18">
        <v>713.6</v>
      </c>
      <c r="N18">
        <v>766.1</v>
      </c>
      <c r="O18">
        <v>711.5</v>
      </c>
      <c r="P18">
        <v>659.6</v>
      </c>
      <c r="Q18">
        <v>670.6</v>
      </c>
      <c r="R18">
        <v>721.9</v>
      </c>
      <c r="S18">
        <v>794.9</v>
      </c>
      <c r="T18">
        <v>862.3</v>
      </c>
      <c r="U18">
        <v>893.4</v>
      </c>
      <c r="V18">
        <v>845.4</v>
      </c>
      <c r="W18">
        <v>670.3</v>
      </c>
      <c r="X18">
        <v>777</v>
      </c>
      <c r="Y18">
        <v>881.3</v>
      </c>
      <c r="Z18">
        <v>983.4</v>
      </c>
      <c r="AA18">
        <v>1035.3</v>
      </c>
      <c r="AB18">
        <v>1109.0999999999999</v>
      </c>
      <c r="AC18">
        <v>1144.0999999999999</v>
      </c>
      <c r="AD18">
        <v>1119.8</v>
      </c>
      <c r="AE18">
        <v>1160</v>
      </c>
      <c r="AF18">
        <v>1227.5999999999999</v>
      </c>
      <c r="AG18">
        <v>1240.9000000000001</v>
      </c>
      <c r="AH18">
        <v>1109.5</v>
      </c>
      <c r="AI18">
        <v>1188.5999999999999</v>
      </c>
      <c r="AJ18">
        <v>1317.7</v>
      </c>
      <c r="AK18">
        <v>1425.8</v>
      </c>
      <c r="AL18">
        <v>1505.7</v>
      </c>
    </row>
    <row r="19" spans="1:38" customFormat="1" ht="14.5" x14ac:dyDescent="0.35">
      <c r="A19" t="s">
        <v>243</v>
      </c>
      <c r="B19" t="s">
        <v>244</v>
      </c>
      <c r="C19">
        <v>150.1</v>
      </c>
      <c r="D19">
        <v>164.4</v>
      </c>
      <c r="E19">
        <v>179.1</v>
      </c>
      <c r="F19">
        <v>187.7</v>
      </c>
      <c r="G19">
        <v>196.9</v>
      </c>
      <c r="H19">
        <v>205.7</v>
      </c>
      <c r="I19">
        <v>226.8</v>
      </c>
      <c r="J19">
        <v>253.3</v>
      </c>
      <c r="K19">
        <v>288</v>
      </c>
      <c r="L19">
        <v>318.10000000000002</v>
      </c>
      <c r="M19">
        <v>365.1</v>
      </c>
      <c r="N19">
        <v>411.3</v>
      </c>
      <c r="O19">
        <v>415</v>
      </c>
      <c r="P19">
        <v>406.2</v>
      </c>
      <c r="Q19">
        <v>418.7</v>
      </c>
      <c r="R19">
        <v>437.8</v>
      </c>
      <c r="S19">
        <v>473.1</v>
      </c>
      <c r="T19">
        <v>506.3</v>
      </c>
      <c r="U19">
        <v>544.79999999999995</v>
      </c>
      <c r="V19">
        <v>574.4</v>
      </c>
      <c r="W19">
        <v>564.4</v>
      </c>
      <c r="X19">
        <v>578.20000000000005</v>
      </c>
      <c r="Y19">
        <v>621.70000000000005</v>
      </c>
      <c r="Z19">
        <v>655.7</v>
      </c>
      <c r="AA19">
        <v>694.6</v>
      </c>
      <c r="AB19">
        <v>741.5</v>
      </c>
      <c r="AC19">
        <v>778.9</v>
      </c>
      <c r="AD19">
        <v>843</v>
      </c>
      <c r="AE19">
        <v>906.2</v>
      </c>
      <c r="AF19">
        <v>992.2</v>
      </c>
      <c r="AG19">
        <v>1074.9000000000001</v>
      </c>
      <c r="AH19">
        <v>1136.3</v>
      </c>
      <c r="AI19">
        <v>1262.0999999999999</v>
      </c>
      <c r="AJ19">
        <v>1419</v>
      </c>
      <c r="AK19">
        <v>1521.7</v>
      </c>
      <c r="AL19">
        <v>1616.5</v>
      </c>
    </row>
    <row r="20" spans="1:38" customFormat="1" ht="14.5" x14ac:dyDescent="0.35">
      <c r="A20" t="s">
        <v>245</v>
      </c>
      <c r="B20" t="s">
        <v>246</v>
      </c>
      <c r="C20">
        <v>256</v>
      </c>
      <c r="D20">
        <v>239.7</v>
      </c>
      <c r="E20">
        <v>221.2</v>
      </c>
      <c r="F20">
        <v>254.7</v>
      </c>
      <c r="G20">
        <v>286.8</v>
      </c>
      <c r="H20">
        <v>323.8</v>
      </c>
      <c r="I20">
        <v>324.10000000000002</v>
      </c>
      <c r="J20">
        <v>358.1</v>
      </c>
      <c r="K20">
        <v>375.6</v>
      </c>
      <c r="L20">
        <v>418.8</v>
      </c>
      <c r="M20">
        <v>461.8</v>
      </c>
      <c r="N20">
        <v>485.4</v>
      </c>
      <c r="O20">
        <v>513.1</v>
      </c>
      <c r="P20">
        <v>557.6</v>
      </c>
      <c r="Q20">
        <v>637.1</v>
      </c>
      <c r="R20">
        <v>749.8</v>
      </c>
      <c r="S20">
        <v>856.2</v>
      </c>
      <c r="T20">
        <v>838.2</v>
      </c>
      <c r="U20">
        <v>690.5</v>
      </c>
      <c r="V20">
        <v>516</v>
      </c>
      <c r="W20">
        <v>390</v>
      </c>
      <c r="X20">
        <v>376.6</v>
      </c>
      <c r="Y20">
        <v>378.8</v>
      </c>
      <c r="Z20">
        <v>432</v>
      </c>
      <c r="AA20">
        <v>511.5</v>
      </c>
      <c r="AB20">
        <v>564</v>
      </c>
      <c r="AC20">
        <v>640.9</v>
      </c>
      <c r="AD20">
        <v>710.2</v>
      </c>
      <c r="AE20">
        <v>773.9</v>
      </c>
      <c r="AF20">
        <v>811.9</v>
      </c>
      <c r="AG20">
        <v>827.1</v>
      </c>
      <c r="AH20">
        <v>920.6</v>
      </c>
      <c r="AI20">
        <v>1132.5</v>
      </c>
      <c r="AJ20">
        <v>1178.8</v>
      </c>
      <c r="AK20">
        <v>1111.5</v>
      </c>
      <c r="AL20">
        <v>1186.0999999999999</v>
      </c>
    </row>
    <row r="21" spans="1:38" customFormat="1" ht="14.5" x14ac:dyDescent="0.35">
      <c r="A21" t="s">
        <v>247</v>
      </c>
      <c r="B21" t="s">
        <v>248</v>
      </c>
      <c r="C21">
        <v>27.7</v>
      </c>
      <c r="D21">
        <v>14.5</v>
      </c>
      <c r="E21">
        <v>-0.4</v>
      </c>
      <c r="F21">
        <v>16.3</v>
      </c>
      <c r="G21">
        <v>20.8</v>
      </c>
      <c r="H21">
        <v>63.8</v>
      </c>
      <c r="I21">
        <v>31.2</v>
      </c>
      <c r="J21">
        <v>30.8</v>
      </c>
      <c r="K21">
        <v>70.900000000000006</v>
      </c>
      <c r="L21">
        <v>63.7</v>
      </c>
      <c r="M21">
        <v>60.8</v>
      </c>
      <c r="N21">
        <v>54.5</v>
      </c>
      <c r="O21">
        <v>-38.299999999999997</v>
      </c>
      <c r="P21">
        <v>20</v>
      </c>
      <c r="Q21">
        <v>14.1</v>
      </c>
      <c r="R21">
        <v>64.099999999999994</v>
      </c>
      <c r="S21">
        <v>57.5</v>
      </c>
      <c r="T21">
        <v>69</v>
      </c>
      <c r="U21">
        <v>34</v>
      </c>
      <c r="V21">
        <v>-29.2</v>
      </c>
      <c r="W21">
        <v>-150.80000000000001</v>
      </c>
      <c r="X21">
        <v>53.9</v>
      </c>
      <c r="Y21">
        <v>46.3</v>
      </c>
      <c r="Z21">
        <v>71.2</v>
      </c>
      <c r="AA21">
        <v>105.5</v>
      </c>
      <c r="AB21">
        <v>84.8</v>
      </c>
      <c r="AC21">
        <v>140.1</v>
      </c>
      <c r="AD21">
        <v>39.1</v>
      </c>
      <c r="AE21">
        <v>32.700000000000003</v>
      </c>
      <c r="AF21">
        <v>56.4</v>
      </c>
      <c r="AG21">
        <v>73</v>
      </c>
      <c r="AH21">
        <v>-36.1</v>
      </c>
      <c r="AI21">
        <v>12.2</v>
      </c>
      <c r="AJ21">
        <v>149.6</v>
      </c>
      <c r="AK21">
        <v>41.7</v>
      </c>
      <c r="AL21">
        <v>52.4</v>
      </c>
    </row>
    <row r="22" spans="1:38" customFormat="1" ht="14.5" x14ac:dyDescent="0.35">
      <c r="A22" t="s">
        <v>249</v>
      </c>
      <c r="B22" s="36" t="s">
        <v>250</v>
      </c>
      <c r="C22" s="36">
        <v>-86.7</v>
      </c>
      <c r="D22" s="36">
        <v>-77.900000000000006</v>
      </c>
      <c r="E22" s="36">
        <v>-28.6</v>
      </c>
      <c r="F22" s="36">
        <v>-34.700000000000003</v>
      </c>
      <c r="G22" s="36">
        <v>-65.2</v>
      </c>
      <c r="H22" s="36">
        <v>-92.5</v>
      </c>
      <c r="I22" s="36">
        <v>-89.8</v>
      </c>
      <c r="J22" s="36">
        <v>-96.4</v>
      </c>
      <c r="K22" s="36">
        <v>-102</v>
      </c>
      <c r="L22" s="36">
        <v>-162.69999999999999</v>
      </c>
      <c r="M22" s="36">
        <v>-259.60000000000002</v>
      </c>
      <c r="N22" s="36">
        <v>-381.1</v>
      </c>
      <c r="O22" s="36">
        <v>-376.7</v>
      </c>
      <c r="P22" s="36">
        <v>-439.7</v>
      </c>
      <c r="Q22" s="36">
        <v>-522</v>
      </c>
      <c r="R22" s="36">
        <v>-634.1</v>
      </c>
      <c r="S22" s="36">
        <v>-739.9</v>
      </c>
      <c r="T22" s="36">
        <v>-786.5</v>
      </c>
      <c r="U22" s="36">
        <v>-735.9</v>
      </c>
      <c r="V22" s="36">
        <v>-740.9</v>
      </c>
      <c r="W22" s="36">
        <v>-419.2</v>
      </c>
      <c r="X22" s="36">
        <v>-532.29999999999995</v>
      </c>
      <c r="Y22" s="36">
        <v>-579.6</v>
      </c>
      <c r="Z22" s="36">
        <v>-551.6</v>
      </c>
      <c r="AA22" s="36">
        <v>-478.5</v>
      </c>
      <c r="AB22" s="36">
        <v>-508.9</v>
      </c>
      <c r="AC22" s="36">
        <v>-524.29999999999995</v>
      </c>
      <c r="AD22" s="36">
        <v>-503.3</v>
      </c>
      <c r="AE22" s="36">
        <v>-543.29999999999995</v>
      </c>
      <c r="AF22" s="36">
        <v>-593.1</v>
      </c>
      <c r="AG22" s="36">
        <v>-577.29999999999995</v>
      </c>
      <c r="AH22" s="36">
        <v>-626.20000000000005</v>
      </c>
      <c r="AI22" s="36">
        <v>-860</v>
      </c>
      <c r="AJ22" s="36">
        <v>-958.9</v>
      </c>
      <c r="AK22" s="36">
        <v>-797.3</v>
      </c>
      <c r="AL22">
        <v>-905.8</v>
      </c>
    </row>
    <row r="23" spans="1:38" customFormat="1" ht="14.5" x14ac:dyDescent="0.35">
      <c r="A23" t="s">
        <v>251</v>
      </c>
      <c r="B23" t="s">
        <v>252</v>
      </c>
      <c r="C23">
        <v>504.3</v>
      </c>
      <c r="D23">
        <v>551.9</v>
      </c>
      <c r="E23">
        <v>594.9</v>
      </c>
      <c r="F23">
        <v>633.1</v>
      </c>
      <c r="G23">
        <v>654.79999999999995</v>
      </c>
      <c r="H23">
        <v>720.9</v>
      </c>
      <c r="I23">
        <v>812.8</v>
      </c>
      <c r="J23">
        <v>867.6</v>
      </c>
      <c r="K23">
        <v>953.8</v>
      </c>
      <c r="L23">
        <v>953</v>
      </c>
      <c r="M23">
        <v>992.9</v>
      </c>
      <c r="N23">
        <v>1096.0999999999999</v>
      </c>
      <c r="O23">
        <v>1026.8</v>
      </c>
      <c r="P23">
        <v>998</v>
      </c>
      <c r="Q23">
        <v>1035.2</v>
      </c>
      <c r="R23">
        <v>1176.4000000000001</v>
      </c>
      <c r="S23">
        <v>1301.5999999999999</v>
      </c>
      <c r="T23">
        <v>1470.2</v>
      </c>
      <c r="U23">
        <v>1659.3</v>
      </c>
      <c r="V23">
        <v>1835.3</v>
      </c>
      <c r="W23">
        <v>1582.8</v>
      </c>
      <c r="X23">
        <v>1857.2</v>
      </c>
      <c r="Y23">
        <v>2115.9</v>
      </c>
      <c r="Z23">
        <v>2217.6999999999998</v>
      </c>
      <c r="AA23">
        <v>2287.9</v>
      </c>
      <c r="AB23">
        <v>2378.5</v>
      </c>
      <c r="AC23">
        <v>2270.6</v>
      </c>
      <c r="AD23">
        <v>2235.6</v>
      </c>
      <c r="AE23">
        <v>2388.3000000000002</v>
      </c>
      <c r="AF23">
        <v>2538.1</v>
      </c>
      <c r="AG23">
        <v>2539.4</v>
      </c>
      <c r="AH23">
        <v>2151.1</v>
      </c>
      <c r="AI23">
        <v>2555.4</v>
      </c>
      <c r="AJ23">
        <v>3017.4</v>
      </c>
      <c r="AK23">
        <v>3052.5</v>
      </c>
      <c r="AL23">
        <v>3179.7</v>
      </c>
    </row>
    <row r="24" spans="1:38" customFormat="1" ht="14.5" x14ac:dyDescent="0.35">
      <c r="A24" t="s">
        <v>253</v>
      </c>
      <c r="B24" t="s">
        <v>254</v>
      </c>
      <c r="C24">
        <v>374.8</v>
      </c>
      <c r="D24">
        <v>403.3</v>
      </c>
      <c r="E24">
        <v>430.1</v>
      </c>
      <c r="F24">
        <v>455.3</v>
      </c>
      <c r="G24">
        <v>467.7</v>
      </c>
      <c r="H24">
        <v>518.4</v>
      </c>
      <c r="I24">
        <v>592.4</v>
      </c>
      <c r="J24">
        <v>628.79999999999995</v>
      </c>
      <c r="K24">
        <v>699.9</v>
      </c>
      <c r="L24">
        <v>692.6</v>
      </c>
      <c r="M24">
        <v>711.7</v>
      </c>
      <c r="N24">
        <v>795.1</v>
      </c>
      <c r="O24">
        <v>739.6</v>
      </c>
      <c r="P24">
        <v>706.6</v>
      </c>
      <c r="Q24">
        <v>733.9</v>
      </c>
      <c r="R24">
        <v>828</v>
      </c>
      <c r="S24">
        <v>919.3</v>
      </c>
      <c r="T24">
        <v>1043.0999999999999</v>
      </c>
      <c r="U24">
        <v>1159.7</v>
      </c>
      <c r="V24">
        <v>1291</v>
      </c>
      <c r="W24">
        <v>1057.4000000000001</v>
      </c>
      <c r="X24">
        <v>1272.9000000000001</v>
      </c>
      <c r="Y24">
        <v>1468.5</v>
      </c>
      <c r="Z24">
        <v>1529.6</v>
      </c>
      <c r="AA24">
        <v>1563.9</v>
      </c>
      <c r="AB24">
        <v>1617</v>
      </c>
      <c r="AC24">
        <v>1496.7</v>
      </c>
      <c r="AD24">
        <v>1447.6</v>
      </c>
      <c r="AE24">
        <v>1546.7</v>
      </c>
      <c r="AF24">
        <v>1669.3</v>
      </c>
      <c r="AG24">
        <v>1644.8</v>
      </c>
      <c r="AH24">
        <v>1421.6</v>
      </c>
      <c r="AI24">
        <v>1747.2</v>
      </c>
      <c r="AJ24">
        <v>2065.1</v>
      </c>
      <c r="AK24">
        <v>2022</v>
      </c>
      <c r="AL24">
        <v>2059</v>
      </c>
    </row>
    <row r="25" spans="1:38" customFormat="1" ht="14.5" x14ac:dyDescent="0.35">
      <c r="A25" t="s">
        <v>255</v>
      </c>
      <c r="B25" t="s">
        <v>256</v>
      </c>
      <c r="C25">
        <v>129.5</v>
      </c>
      <c r="D25">
        <v>148.6</v>
      </c>
      <c r="E25">
        <v>164.8</v>
      </c>
      <c r="F25">
        <v>177.7</v>
      </c>
      <c r="G25">
        <v>187.1</v>
      </c>
      <c r="H25">
        <v>202.6</v>
      </c>
      <c r="I25">
        <v>220.4</v>
      </c>
      <c r="J25">
        <v>238.8</v>
      </c>
      <c r="K25">
        <v>253.9</v>
      </c>
      <c r="L25">
        <v>260.39999999999998</v>
      </c>
      <c r="M25">
        <v>281.2</v>
      </c>
      <c r="N25">
        <v>301.10000000000002</v>
      </c>
      <c r="O25">
        <v>287.2</v>
      </c>
      <c r="P25">
        <v>291.39999999999998</v>
      </c>
      <c r="Q25">
        <v>301.3</v>
      </c>
      <c r="R25">
        <v>348.4</v>
      </c>
      <c r="S25">
        <v>382.2</v>
      </c>
      <c r="T25">
        <v>427.1</v>
      </c>
      <c r="U25">
        <v>499.6</v>
      </c>
      <c r="V25">
        <v>544.29999999999995</v>
      </c>
      <c r="W25">
        <v>525.4</v>
      </c>
      <c r="X25">
        <v>584.29999999999995</v>
      </c>
      <c r="Y25">
        <v>647.4</v>
      </c>
      <c r="Z25">
        <v>688.1</v>
      </c>
      <c r="AA25">
        <v>724.1</v>
      </c>
      <c r="AB25">
        <v>761.6</v>
      </c>
      <c r="AC25">
        <v>773.9</v>
      </c>
      <c r="AD25">
        <v>788</v>
      </c>
      <c r="AE25">
        <v>841.6</v>
      </c>
      <c r="AF25">
        <v>868.8</v>
      </c>
      <c r="AG25">
        <v>894.6</v>
      </c>
      <c r="AH25">
        <v>729.5</v>
      </c>
      <c r="AI25">
        <v>808.2</v>
      </c>
      <c r="AJ25">
        <v>952.3</v>
      </c>
      <c r="AK25">
        <v>1030.5</v>
      </c>
      <c r="AL25">
        <v>1120.7</v>
      </c>
    </row>
    <row r="26" spans="1:38" customFormat="1" ht="14.5" x14ac:dyDescent="0.35">
      <c r="A26" t="s">
        <v>257</v>
      </c>
      <c r="B26" t="s">
        <v>258</v>
      </c>
      <c r="C26">
        <v>591</v>
      </c>
      <c r="D26">
        <v>629.70000000000005</v>
      </c>
      <c r="E26">
        <v>623.5</v>
      </c>
      <c r="F26">
        <v>667.8</v>
      </c>
      <c r="G26">
        <v>720</v>
      </c>
      <c r="H26">
        <v>813.4</v>
      </c>
      <c r="I26">
        <v>902.6</v>
      </c>
      <c r="J26">
        <v>964</v>
      </c>
      <c r="K26">
        <v>1055.8</v>
      </c>
      <c r="L26">
        <v>1115.7</v>
      </c>
      <c r="M26">
        <v>1252.5</v>
      </c>
      <c r="N26">
        <v>1477.2</v>
      </c>
      <c r="O26">
        <v>1403.6</v>
      </c>
      <c r="P26">
        <v>1437.7</v>
      </c>
      <c r="Q26">
        <v>1557.1</v>
      </c>
      <c r="R26">
        <v>1810.5</v>
      </c>
      <c r="S26">
        <v>2041.5</v>
      </c>
      <c r="T26">
        <v>2256.6</v>
      </c>
      <c r="U26">
        <v>2395.1999999999998</v>
      </c>
      <c r="V26">
        <v>2576.1999999999998</v>
      </c>
      <c r="W26">
        <v>2001.9</v>
      </c>
      <c r="X26">
        <v>2389.6</v>
      </c>
      <c r="Y26">
        <v>2695.5</v>
      </c>
      <c r="Z26">
        <v>2769.3</v>
      </c>
      <c r="AA26">
        <v>2766.4</v>
      </c>
      <c r="AB26">
        <v>2887.4</v>
      </c>
      <c r="AC26">
        <v>2794.9</v>
      </c>
      <c r="AD26">
        <v>2738.8</v>
      </c>
      <c r="AE26">
        <v>2931.6</v>
      </c>
      <c r="AF26">
        <v>3131.2</v>
      </c>
      <c r="AG26">
        <v>3116.7</v>
      </c>
      <c r="AH26">
        <v>2777.3</v>
      </c>
      <c r="AI26">
        <v>3415.5</v>
      </c>
      <c r="AJ26">
        <v>3976.3</v>
      </c>
      <c r="AK26">
        <v>3849.8</v>
      </c>
      <c r="AL26">
        <v>4085.5</v>
      </c>
    </row>
    <row r="27" spans="1:38" customFormat="1" ht="14.5" x14ac:dyDescent="0.35">
      <c r="A27" t="s">
        <v>259</v>
      </c>
      <c r="B27" t="s">
        <v>254</v>
      </c>
      <c r="C27">
        <v>484.8</v>
      </c>
      <c r="D27">
        <v>508.1</v>
      </c>
      <c r="E27">
        <v>500.7</v>
      </c>
      <c r="F27">
        <v>544.9</v>
      </c>
      <c r="G27">
        <v>592.79999999999995</v>
      </c>
      <c r="H27">
        <v>676.8</v>
      </c>
      <c r="I27">
        <v>757.4</v>
      </c>
      <c r="J27">
        <v>807.4</v>
      </c>
      <c r="K27">
        <v>885.7</v>
      </c>
      <c r="L27">
        <v>930.8</v>
      </c>
      <c r="M27">
        <v>1051.2</v>
      </c>
      <c r="N27">
        <v>1251.2</v>
      </c>
      <c r="O27">
        <v>1176.2</v>
      </c>
      <c r="P27">
        <v>1198.9000000000001</v>
      </c>
      <c r="Q27">
        <v>1299</v>
      </c>
      <c r="R27">
        <v>1513.6</v>
      </c>
      <c r="S27">
        <v>1722.8</v>
      </c>
      <c r="T27">
        <v>1900.6</v>
      </c>
      <c r="U27">
        <v>2002.7</v>
      </c>
      <c r="V27">
        <v>2148.6999999999998</v>
      </c>
      <c r="W27">
        <v>1588.1</v>
      </c>
      <c r="X27">
        <v>1947</v>
      </c>
      <c r="Y27">
        <v>2231.1</v>
      </c>
      <c r="Z27">
        <v>2293.3000000000002</v>
      </c>
      <c r="AA27">
        <v>2293.9</v>
      </c>
      <c r="AB27">
        <v>2389.3000000000002</v>
      </c>
      <c r="AC27">
        <v>2289.6</v>
      </c>
      <c r="AD27">
        <v>2218.6999999999998</v>
      </c>
      <c r="AE27">
        <v>2369.9</v>
      </c>
      <c r="AF27">
        <v>2559.1</v>
      </c>
      <c r="AG27">
        <v>2516.6999999999998</v>
      </c>
      <c r="AH27">
        <v>2305.1</v>
      </c>
      <c r="AI27">
        <v>2839.6</v>
      </c>
      <c r="AJ27">
        <v>3257</v>
      </c>
      <c r="AK27">
        <v>3096.1</v>
      </c>
      <c r="AL27">
        <v>3261</v>
      </c>
    </row>
    <row r="28" spans="1:38" customFormat="1" ht="14.5" x14ac:dyDescent="0.35">
      <c r="A28" t="s">
        <v>260</v>
      </c>
      <c r="B28" t="s">
        <v>256</v>
      </c>
      <c r="C28">
        <v>106.2</v>
      </c>
      <c r="D28">
        <v>121.7</v>
      </c>
      <c r="E28">
        <v>122.8</v>
      </c>
      <c r="F28">
        <v>122.9</v>
      </c>
      <c r="G28">
        <v>127.2</v>
      </c>
      <c r="H28">
        <v>136.6</v>
      </c>
      <c r="I28">
        <v>145.1</v>
      </c>
      <c r="J28">
        <v>156.5</v>
      </c>
      <c r="K28">
        <v>170.1</v>
      </c>
      <c r="L28">
        <v>184.9</v>
      </c>
      <c r="M28">
        <v>201.3</v>
      </c>
      <c r="N28">
        <v>226</v>
      </c>
      <c r="O28">
        <v>227.4</v>
      </c>
      <c r="P28">
        <v>238.9</v>
      </c>
      <c r="Q28">
        <v>258.10000000000002</v>
      </c>
      <c r="R28">
        <v>296.89999999999998</v>
      </c>
      <c r="S28">
        <v>318.7</v>
      </c>
      <c r="T28">
        <v>356</v>
      </c>
      <c r="U28">
        <v>392.5</v>
      </c>
      <c r="V28">
        <v>427.5</v>
      </c>
      <c r="W28">
        <v>413.8</v>
      </c>
      <c r="X28">
        <v>442.5</v>
      </c>
      <c r="Y28">
        <v>464.3</v>
      </c>
      <c r="Z28">
        <v>476.1</v>
      </c>
      <c r="AA28">
        <v>472.5</v>
      </c>
      <c r="AB28">
        <v>498.1</v>
      </c>
      <c r="AC28">
        <v>505.4</v>
      </c>
      <c r="AD28">
        <v>520.1</v>
      </c>
      <c r="AE28">
        <v>561.70000000000005</v>
      </c>
      <c r="AF28">
        <v>572.1</v>
      </c>
      <c r="AG28">
        <v>600</v>
      </c>
      <c r="AH28">
        <v>472.2</v>
      </c>
      <c r="AI28">
        <v>575.9</v>
      </c>
      <c r="AJ28">
        <v>719.3</v>
      </c>
      <c r="AK28">
        <v>753.7</v>
      </c>
      <c r="AL28">
        <v>824.4</v>
      </c>
    </row>
    <row r="29" spans="1:38" customFormat="1" ht="14.5" x14ac:dyDescent="0.35">
      <c r="A29" t="s">
        <v>261</v>
      </c>
      <c r="B29" s="36" t="s">
        <v>262</v>
      </c>
      <c r="C29" s="36">
        <v>1151.9000000000001</v>
      </c>
      <c r="D29" s="36">
        <v>1238.5999999999999</v>
      </c>
      <c r="E29" s="36">
        <v>1299</v>
      </c>
      <c r="F29" s="36">
        <v>1344.5</v>
      </c>
      <c r="G29" s="36">
        <v>1364.9</v>
      </c>
      <c r="H29" s="36">
        <v>1402.3</v>
      </c>
      <c r="I29" s="36">
        <v>1449.4</v>
      </c>
      <c r="J29" s="36">
        <v>1492.8</v>
      </c>
      <c r="K29" s="36">
        <v>1547.1</v>
      </c>
      <c r="L29" s="36">
        <v>1611.6</v>
      </c>
      <c r="M29" s="36">
        <v>1719.9</v>
      </c>
      <c r="N29" s="36">
        <v>1826.4</v>
      </c>
      <c r="O29" s="36">
        <v>1950</v>
      </c>
      <c r="P29" s="36">
        <v>2089.5</v>
      </c>
      <c r="Q29" s="36">
        <v>2210.6</v>
      </c>
      <c r="R29" s="36">
        <v>2338.1</v>
      </c>
      <c r="S29" s="36">
        <v>2475.3000000000002</v>
      </c>
      <c r="T29" s="36">
        <v>2623.8</v>
      </c>
      <c r="U29" s="36">
        <v>2790.6</v>
      </c>
      <c r="V29" s="36">
        <v>2983</v>
      </c>
      <c r="W29" s="36">
        <v>3076.3</v>
      </c>
      <c r="X29" s="36">
        <v>3155.6</v>
      </c>
      <c r="Y29" s="36">
        <v>3147.9</v>
      </c>
      <c r="Z29" s="36">
        <v>3136.5</v>
      </c>
      <c r="AA29" s="36">
        <v>3132.6</v>
      </c>
      <c r="AB29" s="36">
        <v>3168.6</v>
      </c>
      <c r="AC29" s="36">
        <v>3233.4</v>
      </c>
      <c r="AD29" s="36">
        <v>3303</v>
      </c>
      <c r="AE29" s="36">
        <v>3397.1</v>
      </c>
      <c r="AF29" s="36">
        <v>3590.4</v>
      </c>
      <c r="AG29" s="36">
        <v>3786</v>
      </c>
      <c r="AH29" s="36">
        <v>3999.6</v>
      </c>
      <c r="AI29" s="36">
        <v>4203.5</v>
      </c>
      <c r="AJ29" s="36">
        <v>4453.8</v>
      </c>
      <c r="AK29" s="36">
        <v>4710.5</v>
      </c>
      <c r="AL29">
        <v>4989.3</v>
      </c>
    </row>
    <row r="30" spans="1:38" customFormat="1" ht="14.5" x14ac:dyDescent="0.35">
      <c r="A30" t="s">
        <v>263</v>
      </c>
      <c r="B30" t="s">
        <v>264</v>
      </c>
      <c r="C30">
        <v>534.1</v>
      </c>
      <c r="D30">
        <v>562.4</v>
      </c>
      <c r="E30">
        <v>582.9</v>
      </c>
      <c r="F30">
        <v>588.5</v>
      </c>
      <c r="G30">
        <v>580.20000000000005</v>
      </c>
      <c r="H30">
        <v>574.70000000000005</v>
      </c>
      <c r="I30">
        <v>576.70000000000005</v>
      </c>
      <c r="J30">
        <v>579.20000000000005</v>
      </c>
      <c r="K30">
        <v>583.29999999999995</v>
      </c>
      <c r="L30">
        <v>585.5</v>
      </c>
      <c r="M30">
        <v>610.70000000000005</v>
      </c>
      <c r="N30">
        <v>633.1</v>
      </c>
      <c r="O30">
        <v>670.2</v>
      </c>
      <c r="P30">
        <v>743.1</v>
      </c>
      <c r="Q30">
        <v>826.8</v>
      </c>
      <c r="R30">
        <v>892.1</v>
      </c>
      <c r="S30">
        <v>947.8</v>
      </c>
      <c r="T30">
        <v>1001.2</v>
      </c>
      <c r="U30">
        <v>1051</v>
      </c>
      <c r="V30">
        <v>1152</v>
      </c>
      <c r="W30">
        <v>1220.8</v>
      </c>
      <c r="X30">
        <v>1300.2</v>
      </c>
      <c r="Y30">
        <v>1299.8</v>
      </c>
      <c r="Z30">
        <v>1287</v>
      </c>
      <c r="AA30">
        <v>1227.4000000000001</v>
      </c>
      <c r="AB30">
        <v>1217.0999999999999</v>
      </c>
      <c r="AC30">
        <v>1222.8</v>
      </c>
      <c r="AD30">
        <v>1237.4000000000001</v>
      </c>
      <c r="AE30">
        <v>1266.0999999999999</v>
      </c>
      <c r="AF30">
        <v>1346.3</v>
      </c>
      <c r="AG30">
        <v>1419.5</v>
      </c>
      <c r="AH30">
        <v>1523</v>
      </c>
      <c r="AI30">
        <v>1603.2</v>
      </c>
      <c r="AJ30">
        <v>1641</v>
      </c>
      <c r="AK30">
        <v>1762.6</v>
      </c>
      <c r="AL30">
        <v>1867.7</v>
      </c>
    </row>
    <row r="31" spans="1:38" customFormat="1" ht="14.5" x14ac:dyDescent="0.35">
      <c r="A31" t="s">
        <v>265</v>
      </c>
      <c r="B31" t="s">
        <v>266</v>
      </c>
      <c r="C31">
        <v>391.2</v>
      </c>
      <c r="D31">
        <v>405</v>
      </c>
      <c r="E31">
        <v>414</v>
      </c>
      <c r="F31">
        <v>406.5</v>
      </c>
      <c r="G31">
        <v>391.6</v>
      </c>
      <c r="H31">
        <v>382.1</v>
      </c>
      <c r="I31">
        <v>377.2</v>
      </c>
      <c r="J31">
        <v>377.3</v>
      </c>
      <c r="K31">
        <v>372</v>
      </c>
      <c r="L31">
        <v>368.8</v>
      </c>
      <c r="M31">
        <v>383.3</v>
      </c>
      <c r="N31">
        <v>392.6</v>
      </c>
      <c r="O31">
        <v>413.2</v>
      </c>
      <c r="P31">
        <v>458.9</v>
      </c>
      <c r="Q31">
        <v>521.20000000000005</v>
      </c>
      <c r="R31">
        <v>569.9</v>
      </c>
      <c r="S31">
        <v>609.4</v>
      </c>
      <c r="T31">
        <v>640.79999999999995</v>
      </c>
      <c r="U31">
        <v>679.3</v>
      </c>
      <c r="V31">
        <v>750.3</v>
      </c>
      <c r="W31">
        <v>787.6</v>
      </c>
      <c r="X31">
        <v>828</v>
      </c>
      <c r="Y31">
        <v>834</v>
      </c>
      <c r="Z31">
        <v>814.2</v>
      </c>
      <c r="AA31">
        <v>764.3</v>
      </c>
      <c r="AB31">
        <v>744.1</v>
      </c>
      <c r="AC31">
        <v>730.4</v>
      </c>
      <c r="AD31">
        <v>729.4</v>
      </c>
      <c r="AE31">
        <v>748.3</v>
      </c>
      <c r="AF31">
        <v>795.1</v>
      </c>
      <c r="AG31">
        <v>849.5</v>
      </c>
      <c r="AH31">
        <v>885</v>
      </c>
      <c r="AI31">
        <v>908.7</v>
      </c>
      <c r="AJ31">
        <v>930</v>
      </c>
      <c r="AK31">
        <v>1002.1</v>
      </c>
      <c r="AL31">
        <v>1070.4000000000001</v>
      </c>
    </row>
    <row r="32" spans="1:38" customFormat="1" ht="14.5" x14ac:dyDescent="0.35">
      <c r="A32" t="s">
        <v>267</v>
      </c>
      <c r="B32" t="s">
        <v>268</v>
      </c>
      <c r="C32">
        <v>142.9</v>
      </c>
      <c r="D32">
        <v>157.4</v>
      </c>
      <c r="E32">
        <v>168.9</v>
      </c>
      <c r="F32">
        <v>182</v>
      </c>
      <c r="G32">
        <v>188.5</v>
      </c>
      <c r="H32">
        <v>192.6</v>
      </c>
      <c r="I32">
        <v>199.5</v>
      </c>
      <c r="J32">
        <v>201.9</v>
      </c>
      <c r="K32">
        <v>211.3</v>
      </c>
      <c r="L32">
        <v>216.8</v>
      </c>
      <c r="M32">
        <v>227.5</v>
      </c>
      <c r="N32">
        <v>240.5</v>
      </c>
      <c r="O32">
        <v>257.10000000000002</v>
      </c>
      <c r="P32">
        <v>284.2</v>
      </c>
      <c r="Q32">
        <v>305.5</v>
      </c>
      <c r="R32">
        <v>322.2</v>
      </c>
      <c r="S32">
        <v>338.4</v>
      </c>
      <c r="T32">
        <v>360.4</v>
      </c>
      <c r="U32">
        <v>371.8</v>
      </c>
      <c r="V32">
        <v>401.6</v>
      </c>
      <c r="W32">
        <v>433.2</v>
      </c>
      <c r="X32">
        <v>472.2</v>
      </c>
      <c r="Y32">
        <v>465.8</v>
      </c>
      <c r="Z32">
        <v>472.8</v>
      </c>
      <c r="AA32">
        <v>463.1</v>
      </c>
      <c r="AB32">
        <v>473</v>
      </c>
      <c r="AC32">
        <v>492.4</v>
      </c>
      <c r="AD32">
        <v>507.9</v>
      </c>
      <c r="AE32">
        <v>517.79999999999995</v>
      </c>
      <c r="AF32">
        <v>551.20000000000005</v>
      </c>
      <c r="AG32">
        <v>570</v>
      </c>
      <c r="AH32">
        <v>638.1</v>
      </c>
      <c r="AI32">
        <v>694.5</v>
      </c>
      <c r="AJ32">
        <v>711</v>
      </c>
      <c r="AK32">
        <v>760.5</v>
      </c>
      <c r="AL32">
        <v>797.2</v>
      </c>
    </row>
    <row r="33" spans="1:38" customFormat="1" ht="14.5" x14ac:dyDescent="0.35">
      <c r="A33" t="s">
        <v>269</v>
      </c>
      <c r="B33" t="s">
        <v>270</v>
      </c>
      <c r="C33">
        <v>617.79999999999995</v>
      </c>
      <c r="D33">
        <v>676.2</v>
      </c>
      <c r="E33">
        <v>716</v>
      </c>
      <c r="F33">
        <v>756</v>
      </c>
      <c r="G33">
        <v>784.8</v>
      </c>
      <c r="H33">
        <v>827.6</v>
      </c>
      <c r="I33">
        <v>872.7</v>
      </c>
      <c r="J33">
        <v>913.7</v>
      </c>
      <c r="K33">
        <v>963.8</v>
      </c>
      <c r="L33">
        <v>1026.0999999999999</v>
      </c>
      <c r="M33">
        <v>1109.2</v>
      </c>
      <c r="N33">
        <v>1193.4000000000001</v>
      </c>
      <c r="O33">
        <v>1279.8</v>
      </c>
      <c r="P33">
        <v>1346.4</v>
      </c>
      <c r="Q33">
        <v>1383.8</v>
      </c>
      <c r="R33">
        <v>1446</v>
      </c>
      <c r="S33">
        <v>1527.5</v>
      </c>
      <c r="T33">
        <v>1622.7</v>
      </c>
      <c r="U33">
        <v>1739.5</v>
      </c>
      <c r="V33">
        <v>1831.1</v>
      </c>
      <c r="W33">
        <v>1855.6</v>
      </c>
      <c r="X33">
        <v>1855.4</v>
      </c>
      <c r="Y33">
        <v>1848.2</v>
      </c>
      <c r="Z33">
        <v>1849.5</v>
      </c>
      <c r="AA33">
        <v>1905.2</v>
      </c>
      <c r="AB33">
        <v>1951.5</v>
      </c>
      <c r="AC33">
        <v>2010.6</v>
      </c>
      <c r="AD33">
        <v>2065.6999999999998</v>
      </c>
      <c r="AE33">
        <v>2131.1</v>
      </c>
      <c r="AF33">
        <v>2244.1</v>
      </c>
      <c r="AG33">
        <v>2366.5</v>
      </c>
      <c r="AH33">
        <v>2476.6</v>
      </c>
      <c r="AI33">
        <v>2600.3000000000002</v>
      </c>
      <c r="AJ33">
        <v>2812.7</v>
      </c>
      <c r="AK33">
        <v>2947.9</v>
      </c>
      <c r="AL33">
        <v>3121.6</v>
      </c>
    </row>
    <row r="37" spans="1:38" x14ac:dyDescent="0.25">
      <c r="D37" s="3" t="str" cm="1">
        <f t="array" ref="D37:D72">TRANSPOSE(C6:AL6)</f>
        <v>1989</v>
      </c>
      <c r="E37" s="3" cm="1">
        <f t="array" ref="E37:E72">TRANSPOSE(C8:AL8)</f>
        <v>5641.6</v>
      </c>
    </row>
    <row r="38" spans="1:38" x14ac:dyDescent="0.25">
      <c r="D38" s="3" t="str">
        <v>1990</v>
      </c>
      <c r="E38" s="3">
        <v>5963.1</v>
      </c>
      <c r="F38" s="25">
        <f>E38/E37-1</f>
        <v>5.6987379466817867E-2</v>
      </c>
      <c r="G38" s="26">
        <f>F38*100</f>
        <v>5.6987379466817867</v>
      </c>
    </row>
    <row r="39" spans="1:38" x14ac:dyDescent="0.25">
      <c r="D39" s="3" t="str">
        <v>1991</v>
      </c>
      <c r="E39" s="3">
        <v>6158.1</v>
      </c>
      <c r="F39" s="25">
        <f t="shared" ref="F39:F66" si="0">E39/E38-1</f>
        <v>3.2701111837802443E-2</v>
      </c>
      <c r="G39" s="26">
        <f t="shared" ref="G39:G66" si="1">F39*100</f>
        <v>3.2701111837802443</v>
      </c>
    </row>
    <row r="40" spans="1:38" x14ac:dyDescent="0.25">
      <c r="D40" s="3" t="str">
        <v>1992</v>
      </c>
      <c r="E40" s="3">
        <v>6520.3</v>
      </c>
      <c r="F40" s="25">
        <f t="shared" si="0"/>
        <v>5.8816842857374763E-2</v>
      </c>
      <c r="G40" s="26">
        <f t="shared" si="1"/>
        <v>5.8816842857374763</v>
      </c>
    </row>
    <row r="41" spans="1:38" x14ac:dyDescent="0.25">
      <c r="D41" s="3" t="str">
        <v>1993</v>
      </c>
      <c r="E41" s="3">
        <v>6858.6</v>
      </c>
      <c r="F41" s="25">
        <f t="shared" si="0"/>
        <v>5.1884115761544836E-2</v>
      </c>
      <c r="G41" s="26">
        <f t="shared" si="1"/>
        <v>5.1884115761544836</v>
      </c>
    </row>
    <row r="42" spans="1:38" x14ac:dyDescent="0.25">
      <c r="D42" s="3" t="str">
        <v>1994</v>
      </c>
      <c r="E42" s="3">
        <v>7287.2</v>
      </c>
      <c r="F42" s="25">
        <f t="shared" si="0"/>
        <v>6.2490887353104041E-2</v>
      </c>
      <c r="G42" s="26">
        <f t="shared" si="1"/>
        <v>6.2490887353104041</v>
      </c>
    </row>
    <row r="43" spans="1:38" x14ac:dyDescent="0.25">
      <c r="D43" s="3" t="str">
        <v>1995</v>
      </c>
      <c r="E43" s="3">
        <v>7639.7</v>
      </c>
      <c r="F43" s="25">
        <f t="shared" si="0"/>
        <v>4.8372488747392639E-2</v>
      </c>
      <c r="G43" s="26">
        <f t="shared" si="1"/>
        <v>4.8372488747392639</v>
      </c>
    </row>
    <row r="44" spans="1:38" x14ac:dyDescent="0.25">
      <c r="D44" s="3" t="str">
        <v>1996</v>
      </c>
      <c r="E44" s="3">
        <v>8073.1</v>
      </c>
      <c r="F44" s="25">
        <f t="shared" si="0"/>
        <v>5.6729976307970276E-2</v>
      </c>
      <c r="G44" s="26">
        <f t="shared" si="1"/>
        <v>5.6729976307970276</v>
      </c>
    </row>
    <row r="45" spans="1:38" x14ac:dyDescent="0.25">
      <c r="D45" s="3" t="str">
        <v>1997</v>
      </c>
      <c r="E45" s="3">
        <v>8577.6</v>
      </c>
      <c r="F45" s="25">
        <f t="shared" si="0"/>
        <v>6.249148406436178E-2</v>
      </c>
      <c r="G45" s="26">
        <f t="shared" si="1"/>
        <v>6.249148406436178</v>
      </c>
    </row>
    <row r="46" spans="1:38" x14ac:dyDescent="0.25">
      <c r="D46" s="3" t="str">
        <v>1998</v>
      </c>
      <c r="E46" s="3">
        <v>9062.7999999999993</v>
      </c>
      <c r="F46" s="25">
        <f t="shared" si="0"/>
        <v>5.6565939190449388E-2</v>
      </c>
      <c r="G46" s="26">
        <f t="shared" si="1"/>
        <v>5.6565939190449388</v>
      </c>
    </row>
    <row r="47" spans="1:38" x14ac:dyDescent="0.25">
      <c r="D47" s="3" t="str">
        <v>1999</v>
      </c>
      <c r="E47" s="3">
        <v>9631.2000000000007</v>
      </c>
      <c r="F47" s="25">
        <f t="shared" si="0"/>
        <v>6.2717923820452937E-2</v>
      </c>
      <c r="G47" s="26">
        <f t="shared" si="1"/>
        <v>6.2717923820452937</v>
      </c>
    </row>
    <row r="48" spans="1:38" x14ac:dyDescent="0.25">
      <c r="D48" s="3" t="str">
        <v>2000</v>
      </c>
      <c r="E48" s="3">
        <v>10251</v>
      </c>
      <c r="F48" s="25">
        <f t="shared" si="0"/>
        <v>6.4353351607276288E-2</v>
      </c>
      <c r="G48" s="26">
        <f t="shared" si="1"/>
        <v>6.4353351607276288</v>
      </c>
    </row>
    <row r="49" spans="4:7" x14ac:dyDescent="0.25">
      <c r="D49" s="3" t="str">
        <v>2001</v>
      </c>
      <c r="E49" s="3">
        <v>10581.9</v>
      </c>
      <c r="F49" s="25">
        <f t="shared" si="0"/>
        <v>3.2279777582674862E-2</v>
      </c>
      <c r="G49" s="26">
        <f t="shared" si="1"/>
        <v>3.2279777582674862</v>
      </c>
    </row>
    <row r="50" spans="4:7" x14ac:dyDescent="0.25">
      <c r="D50" s="3" t="str">
        <v>2002</v>
      </c>
      <c r="E50" s="3">
        <v>10929.1</v>
      </c>
      <c r="F50" s="25">
        <f t="shared" si="0"/>
        <v>3.2810742872263043E-2</v>
      </c>
      <c r="G50" s="26">
        <f t="shared" si="1"/>
        <v>3.2810742872263043</v>
      </c>
    </row>
    <row r="51" spans="4:7" x14ac:dyDescent="0.25">
      <c r="D51" s="3" t="str">
        <v>2003</v>
      </c>
      <c r="E51" s="3">
        <v>11456.5</v>
      </c>
      <c r="F51" s="25">
        <f t="shared" si="0"/>
        <v>4.8256489555407178E-2</v>
      </c>
      <c r="G51" s="26">
        <f t="shared" si="1"/>
        <v>4.8256489555407178</v>
      </c>
    </row>
    <row r="52" spans="4:7" x14ac:dyDescent="0.25">
      <c r="D52" s="3" t="str">
        <v>2004</v>
      </c>
      <c r="E52" s="3">
        <v>12217.2</v>
      </c>
      <c r="F52" s="25">
        <f t="shared" si="0"/>
        <v>6.6398987474359572E-2</v>
      </c>
      <c r="G52" s="26">
        <f t="shared" si="1"/>
        <v>6.6398987474359572</v>
      </c>
    </row>
    <row r="53" spans="4:7" x14ac:dyDescent="0.25">
      <c r="D53" s="3" t="str">
        <v>2005</v>
      </c>
      <c r="E53" s="3">
        <v>13039.2</v>
      </c>
      <c r="F53" s="25">
        <f t="shared" si="0"/>
        <v>6.7282192319025658E-2</v>
      </c>
      <c r="G53" s="26">
        <f t="shared" si="1"/>
        <v>6.7282192319025658</v>
      </c>
    </row>
    <row r="54" spans="4:7" x14ac:dyDescent="0.25">
      <c r="D54" s="3" t="str">
        <v>2006</v>
      </c>
      <c r="E54" s="3">
        <v>13815.6</v>
      </c>
      <c r="F54" s="25">
        <f t="shared" si="0"/>
        <v>5.9543530277931023E-2</v>
      </c>
      <c r="G54" s="26">
        <f t="shared" si="1"/>
        <v>5.9543530277931023</v>
      </c>
    </row>
    <row r="55" spans="4:7" x14ac:dyDescent="0.25">
      <c r="D55" s="3" t="str">
        <v>2007</v>
      </c>
      <c r="E55" s="3">
        <v>14474.2</v>
      </c>
      <c r="F55" s="25">
        <f t="shared" si="0"/>
        <v>4.767074900836743E-2</v>
      </c>
      <c r="G55" s="26">
        <f t="shared" si="1"/>
        <v>4.767074900836743</v>
      </c>
    </row>
    <row r="56" spans="4:7" x14ac:dyDescent="0.25">
      <c r="D56" s="3" t="str">
        <v>2008</v>
      </c>
      <c r="E56" s="3">
        <v>14769.9</v>
      </c>
      <c r="F56" s="25">
        <f t="shared" si="0"/>
        <v>2.0429453786737772E-2</v>
      </c>
      <c r="G56" s="26">
        <f t="shared" si="1"/>
        <v>2.0429453786737772</v>
      </c>
    </row>
    <row r="57" spans="4:7" x14ac:dyDescent="0.25">
      <c r="D57" s="3" t="str">
        <v>2009</v>
      </c>
      <c r="E57" s="3">
        <v>14478.1</v>
      </c>
      <c r="F57" s="25">
        <f t="shared" si="0"/>
        <v>-1.9756396454952307E-2</v>
      </c>
      <c r="G57" s="26">
        <f t="shared" si="1"/>
        <v>-1.9756396454952307</v>
      </c>
    </row>
    <row r="58" spans="4:7" x14ac:dyDescent="0.25">
      <c r="D58" s="3" t="str">
        <v>2010</v>
      </c>
      <c r="E58" s="3">
        <v>15049</v>
      </c>
      <c r="F58" s="25">
        <f t="shared" si="0"/>
        <v>3.9431969664527777E-2</v>
      </c>
      <c r="G58" s="26">
        <f t="shared" si="1"/>
        <v>3.9431969664527777</v>
      </c>
    </row>
    <row r="59" spans="4:7" x14ac:dyDescent="0.25">
      <c r="D59" s="3" t="str">
        <v>2011</v>
      </c>
      <c r="E59" s="3">
        <v>15599.7</v>
      </c>
      <c r="F59" s="25">
        <f t="shared" si="0"/>
        <v>3.6593793607548664E-2</v>
      </c>
      <c r="G59" s="26">
        <f t="shared" si="1"/>
        <v>3.6593793607548664</v>
      </c>
    </row>
    <row r="60" spans="4:7" x14ac:dyDescent="0.25">
      <c r="D60" s="3" t="str">
        <v>2012</v>
      </c>
      <c r="E60" s="3">
        <v>16254</v>
      </c>
      <c r="F60" s="25">
        <f t="shared" si="0"/>
        <v>4.1943114290659445E-2</v>
      </c>
      <c r="G60" s="26">
        <f t="shared" si="1"/>
        <v>4.1943114290659445</v>
      </c>
    </row>
    <row r="61" spans="4:7" x14ac:dyDescent="0.25">
      <c r="D61" s="3" t="str">
        <v>2013</v>
      </c>
      <c r="E61" s="3">
        <v>16880.7</v>
      </c>
      <c r="F61" s="25">
        <f t="shared" si="0"/>
        <v>3.8556662975267608E-2</v>
      </c>
      <c r="G61" s="26">
        <f t="shared" si="1"/>
        <v>3.8556662975267608</v>
      </c>
    </row>
    <row r="62" spans="4:7" x14ac:dyDescent="0.25">
      <c r="D62" s="3" t="str">
        <v>2014</v>
      </c>
      <c r="E62" s="3">
        <v>17608.099999999999</v>
      </c>
      <c r="F62" s="25">
        <f t="shared" si="0"/>
        <v>4.3090630127897489E-2</v>
      </c>
      <c r="G62" s="26">
        <f t="shared" si="1"/>
        <v>4.3090630127897489</v>
      </c>
    </row>
    <row r="63" spans="4:7" x14ac:dyDescent="0.25">
      <c r="D63" s="3" t="str">
        <v>2015</v>
      </c>
      <c r="E63" s="3">
        <v>18295</v>
      </c>
      <c r="F63" s="25">
        <f t="shared" si="0"/>
        <v>3.9010455415405598E-2</v>
      </c>
      <c r="G63" s="26">
        <f t="shared" si="1"/>
        <v>3.9010455415405598</v>
      </c>
    </row>
    <row r="64" spans="4:7" x14ac:dyDescent="0.25">
      <c r="D64" s="3" t="str">
        <v>2016</v>
      </c>
      <c r="E64" s="3">
        <v>18804.900000000001</v>
      </c>
      <c r="F64" s="25">
        <f t="shared" si="0"/>
        <v>2.7871003006285866E-2</v>
      </c>
      <c r="G64" s="26">
        <f t="shared" si="1"/>
        <v>2.7871003006285866</v>
      </c>
    </row>
    <row r="65" spans="2:7" x14ac:dyDescent="0.25">
      <c r="D65" s="3" t="str">
        <v>2017</v>
      </c>
      <c r="E65" s="3">
        <v>19612.099999999999</v>
      </c>
      <c r="F65" s="25">
        <f t="shared" si="0"/>
        <v>4.292498231843811E-2</v>
      </c>
      <c r="G65" s="26">
        <f t="shared" si="1"/>
        <v>4.292498231843811</v>
      </c>
    </row>
    <row r="66" spans="2:7" x14ac:dyDescent="0.25">
      <c r="D66" s="3" t="str">
        <v>2018</v>
      </c>
      <c r="E66" s="3">
        <v>20656.5</v>
      </c>
      <c r="F66" s="25">
        <f t="shared" si="0"/>
        <v>5.3252838808694802E-2</v>
      </c>
      <c r="G66" s="26">
        <f t="shared" si="1"/>
        <v>5.3252838808694802</v>
      </c>
    </row>
    <row r="67" spans="2:7" x14ac:dyDescent="0.25">
      <c r="D67" s="3" t="str">
        <v>2019</v>
      </c>
      <c r="E67" s="3">
        <v>21540</v>
      </c>
      <c r="F67" s="25">
        <f t="shared" ref="F67:F72" si="2">E67/E66-1</f>
        <v>4.2771040592549658E-2</v>
      </c>
      <c r="G67" s="26">
        <f t="shared" ref="G67:G72" si="3">F67*100</f>
        <v>4.2771040592549658</v>
      </c>
    </row>
    <row r="68" spans="2:7" x14ac:dyDescent="0.25">
      <c r="D68" s="3" t="str">
        <v>2020</v>
      </c>
      <c r="E68" s="3">
        <v>21354.1</v>
      </c>
      <c r="F68" s="25">
        <f t="shared" si="2"/>
        <v>-8.6304549675023656E-3</v>
      </c>
      <c r="G68" s="26">
        <f t="shared" si="3"/>
        <v>-0.86304549675023656</v>
      </c>
    </row>
    <row r="69" spans="2:7" x14ac:dyDescent="0.25">
      <c r="D69" s="3" t="str">
        <v>2021</v>
      </c>
      <c r="E69" s="3">
        <v>23681.200000000001</v>
      </c>
      <c r="F69" s="25">
        <f t="shared" si="2"/>
        <v>0.10897673046393908</v>
      </c>
      <c r="G69" s="26">
        <f t="shared" si="3"/>
        <v>10.897673046393908</v>
      </c>
    </row>
    <row r="70" spans="2:7" x14ac:dyDescent="0.25">
      <c r="D70" s="3" t="str">
        <v>2022</v>
      </c>
      <c r="E70" s="3">
        <v>26006.9</v>
      </c>
      <c r="F70" s="25">
        <f t="shared" si="2"/>
        <v>9.8208705639917016E-2</v>
      </c>
      <c r="G70" s="26">
        <f t="shared" si="3"/>
        <v>9.8208705639917007</v>
      </c>
    </row>
    <row r="71" spans="2:7" x14ac:dyDescent="0.25">
      <c r="D71" s="3" t="str">
        <v>2023</v>
      </c>
      <c r="E71" s="3">
        <v>27720.7</v>
      </c>
      <c r="F71" s="25">
        <f t="shared" si="2"/>
        <v>6.5897896327512973E-2</v>
      </c>
      <c r="G71" s="26">
        <f t="shared" si="3"/>
        <v>6.5897896327512973</v>
      </c>
    </row>
    <row r="72" spans="2:7" x14ac:dyDescent="0.25">
      <c r="D72" s="41">
        <v>2024</v>
      </c>
      <c r="E72" s="3">
        <v>29183.8</v>
      </c>
      <c r="F72" s="25">
        <f t="shared" si="2"/>
        <v>5.2780052451777859E-2</v>
      </c>
      <c r="G72" s="26">
        <f t="shared" si="3"/>
        <v>5.2780052451777859</v>
      </c>
    </row>
    <row r="76" spans="2:7" x14ac:dyDescent="0.25">
      <c r="B76" s="3" t="s">
        <v>306</v>
      </c>
    </row>
    <row r="77" spans="2:7" x14ac:dyDescent="0.25">
      <c r="B77" s="3" t="s">
        <v>307</v>
      </c>
    </row>
    <row r="78" spans="2:7" x14ac:dyDescent="0.25">
      <c r="B78" s="3" t="s">
        <v>303</v>
      </c>
    </row>
  </sheetData>
  <mergeCells count="4">
    <mergeCell ref="A1:AL1"/>
    <mergeCell ref="A2:AL2"/>
    <mergeCell ref="A3:AL3"/>
    <mergeCell ref="A4:AL4"/>
  </mergeCells>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Exports data</vt:lpstr>
      <vt:lpstr>Back-up Data &gt;&gt;&gt;</vt:lpstr>
      <vt:lpstr>Export Summary</vt:lpstr>
      <vt:lpstr>Canada Exports Data</vt:lpstr>
      <vt:lpstr>Canada Nominal GDP</vt:lpstr>
      <vt:lpstr>US Nominal GDP</vt:lpstr>
      <vt:lpstr>'Exports 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2025-11-04T18:32:11Z</dcterms:created>
  <dcterms:modified xsi:type="dcterms:W3CDTF">2025-11-05T14:11:57Z</dcterms:modified>
  <cp:category/>
  <cp:contentStatus/>
</cp:coreProperties>
</file>